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9. LICITACIÓN HOSPITALES\2024-0229\PREPARACION\ANEXOS\"/>
    </mc:Choice>
  </mc:AlternateContent>
  <xr:revisionPtr revIDLastSave="0" documentId="13_ncr:1_{0E9139B2-1F04-49A8-A04B-382F625BCC97}" xr6:coauthVersionLast="47" xr6:coauthVersionMax="47" xr10:uidLastSave="{00000000-0000-0000-0000-000000000000}"/>
  <workbookProtection workbookAlgorithmName="SHA-512" workbookHashValue="Ks7oEkeDZfv+22UMwdZlrSdMuP9cf6Fi/EB+GH6n8LgPlCpMyAyLX2muqQCDtakN5IYaKC6TcnEvlK5n+Znemg==" workbookSaltValue="NDMIosHYBuYE+eN5n1WFlA==" workbookSpinCount="100000" lockStructure="1"/>
  <bookViews>
    <workbookView xWindow="22932" yWindow="-108" windowWidth="23256" windowHeight="12456" xr2:uid="{00000000-000D-0000-FFFF-FFFF00000000}"/>
  </bookViews>
  <sheets>
    <sheet name="Oferta económica" sheetId="1" r:id="rId1"/>
    <sheet name="Tarifas otras actuaciones"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1" l="1"/>
  <c r="I22" i="1"/>
  <c r="I27" i="1"/>
  <c r="I73" i="1" l="1"/>
  <c r="I74" i="1"/>
  <c r="I66" i="1"/>
  <c r="I65" i="1"/>
  <c r="I64" i="1"/>
  <c r="I63" i="1"/>
  <c r="I68" i="1"/>
  <c r="I67" i="1"/>
  <c r="I45" i="1"/>
  <c r="I44" i="1"/>
  <c r="I43" i="1"/>
  <c r="I38" i="1"/>
  <c r="I37" i="1"/>
  <c r="I36" i="1"/>
  <c r="I35" i="1"/>
  <c r="I42" i="1"/>
  <c r="I41" i="1"/>
  <c r="I33" i="1"/>
  <c r="I72" i="1"/>
  <c r="I62" i="1"/>
  <c r="I60" i="1"/>
  <c r="I55" i="1"/>
  <c r="I23" i="1"/>
  <c r="I21" i="1" l="1"/>
  <c r="I71" i="1" l="1"/>
  <c r="I70" i="1"/>
  <c r="I69" i="1"/>
  <c r="I61" i="1"/>
  <c r="I59" i="1"/>
  <c r="I54" i="1"/>
  <c r="I49" i="1"/>
  <c r="I48" i="1"/>
  <c r="I47" i="1"/>
  <c r="I30" i="1"/>
  <c r="I58" i="1"/>
  <c r="I57" i="1"/>
  <c r="I53" i="1"/>
  <c r="I52" i="1"/>
  <c r="I50" i="1"/>
  <c r="I56" i="1"/>
  <c r="I51" i="1"/>
  <c r="I32" i="1"/>
  <c r="I31" i="1"/>
  <c r="I28" i="1"/>
  <c r="I29" i="1"/>
  <c r="I40" i="1"/>
  <c r="I24" i="1" l="1"/>
  <c r="I75" i="1" l="1"/>
  <c r="I39" i="1"/>
  <c r="I79" i="1" l="1"/>
</calcChain>
</file>

<file path=xl/sharedStrings.xml><?xml version="1.0" encoding="utf-8"?>
<sst xmlns="http://schemas.openxmlformats.org/spreadsheetml/2006/main" count="198" uniqueCount="169">
  <si>
    <t>SERVICIO</t>
  </si>
  <si>
    <t>CONSUMO ESTIMADO</t>
  </si>
  <si>
    <t>CONSULTAS DE ESPECIALISTAS</t>
  </si>
  <si>
    <t>SUBTOTAL (en Euros, Impuesto/s Indirecto/s no incluido/s)</t>
  </si>
  <si>
    <t>Urgencias</t>
  </si>
  <si>
    <t>Enfermería</t>
  </si>
  <si>
    <t>Hospitalización</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</si>
  <si>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</si>
  <si>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</si>
  <si>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</si>
  <si>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</si>
  <si>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</si>
  <si>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</si>
  <si>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Primeras consultas especialistas</t>
  </si>
  <si>
    <t>Consultas sucesivas especialistas</t>
  </si>
  <si>
    <t>PRUEBAS DIAGNÓSTICAS U OTRAS ACTUACIONES DE CADA ESPECIALIDAD</t>
  </si>
  <si>
    <t>ANEXO. MODELO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</si>
  <si>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</si>
  <si>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Estancias en UCI</t>
  </si>
  <si>
    <t>Anestesia y Reanimación (U.35)</t>
  </si>
  <si>
    <t>INTERVENCIONES QUIRÚRGICAS</t>
  </si>
  <si>
    <t>Grupo I</t>
  </si>
  <si>
    <t>Grupo II</t>
  </si>
  <si>
    <t>Grupo III</t>
  </si>
  <si>
    <t>Grupo IV</t>
  </si>
  <si>
    <t>Grupo V</t>
  </si>
  <si>
    <t>Grupo VI</t>
  </si>
  <si>
    <t>Grupo 0</t>
  </si>
  <si>
    <t>Cardiología (U.7)</t>
  </si>
  <si>
    <t>Pruebas de esfuerzo cardiaca</t>
  </si>
  <si>
    <t>Holter cardiaco</t>
  </si>
  <si>
    <t>Electrocardiograma</t>
  </si>
  <si>
    <t>Eco Doppler</t>
  </si>
  <si>
    <t>Alergología (U.6)</t>
  </si>
  <si>
    <t>Test Epicutáneo</t>
  </si>
  <si>
    <t>Test Cutáneo (Prick Test)</t>
  </si>
  <si>
    <t>Test Provocación Alto Riesgo</t>
  </si>
  <si>
    <t>Espirometría</t>
  </si>
  <si>
    <t>Neumología (U.16)</t>
  </si>
  <si>
    <t>Actuación</t>
  </si>
  <si>
    <t>Tarifa</t>
  </si>
  <si>
    <t>U.16 NEUMOLOGÍA</t>
  </si>
  <si>
    <t>U.26 GINECOLOGÍA</t>
  </si>
  <si>
    <t>Mamografía</t>
  </si>
  <si>
    <t>IQ Grupo I</t>
  </si>
  <si>
    <t>IQ Grupo II</t>
  </si>
  <si>
    <t>IQ Grupo III</t>
  </si>
  <si>
    <t>IQ Grupo IV</t>
  </si>
  <si>
    <t>IQ Grupo V</t>
  </si>
  <si>
    <t>IQ Grupo VI</t>
  </si>
  <si>
    <t>Ecografía Mamaria</t>
  </si>
  <si>
    <t>U.53 UROLOGÍA</t>
  </si>
  <si>
    <t>Flujometría</t>
  </si>
  <si>
    <t>Ecografía</t>
  </si>
  <si>
    <r>
      <t xml:space="preserve">Radiodiagnóstico (U.88)
</t>
    </r>
    <r>
      <rPr>
        <i/>
        <sz val="11"/>
        <rFont val="Calibri"/>
        <family val="2"/>
      </rPr>
      <t>(para pacientes ingresados o urgentes)</t>
    </r>
  </si>
  <si>
    <t>Grupo VII</t>
  </si>
  <si>
    <t>Consulta especialista</t>
  </si>
  <si>
    <t>Consulta para paciente ingresado e interconsultas</t>
  </si>
  <si>
    <t>ALERGOLOGÍA U.6
TRAUMATOLOGÍA Y CIRUGÍA ORTOPÉDICA U.55</t>
  </si>
  <si>
    <t>Pruebas de difusión pulmonar (Transferencia CO)</t>
  </si>
  <si>
    <t>Neurofisiología (U.18)</t>
  </si>
  <si>
    <t>Electromiografía</t>
  </si>
  <si>
    <r>
      <t xml:space="preserve">Consultas preoperatorio </t>
    </r>
    <r>
      <rPr>
        <i/>
        <sz val="11"/>
        <rFont val="Calibri"/>
        <family val="2"/>
      </rPr>
      <t>(incluye RX Tórax, Electrocardiograma, Consulta médica y perfil analítico básico para preoperatorio)</t>
    </r>
  </si>
  <si>
    <t>ODONTOLOGÍA U.44</t>
  </si>
  <si>
    <t>Consulta tratamiento pulpa</t>
  </si>
  <si>
    <t>Consulta tratamiento movilidad</t>
  </si>
  <si>
    <t>Extracción simple</t>
  </si>
  <si>
    <t>Extracción compleja</t>
  </si>
  <si>
    <t>Odontología (U.44)</t>
  </si>
  <si>
    <t>Obturación tipo I</t>
  </si>
  <si>
    <t>Obturación tipo II</t>
  </si>
  <si>
    <t>Obturación tipo III</t>
  </si>
  <si>
    <t>Obturación tipo IV</t>
  </si>
  <si>
    <t>Poste</t>
  </si>
  <si>
    <t>Carillas composite</t>
  </si>
  <si>
    <t>Coronas provisionales simples</t>
  </si>
  <si>
    <t>Endodoncias tipo I</t>
  </si>
  <si>
    <t>Endodoncias tipo II</t>
  </si>
  <si>
    <t>Reendodoncias tipo II</t>
  </si>
  <si>
    <t>Reendodoncias tipo III</t>
  </si>
  <si>
    <t>Pruebas diagnósticas tipo II arcada CBCT</t>
  </si>
  <si>
    <t>Anatomía patológica (U.77)</t>
  </si>
  <si>
    <t>Biopsia</t>
  </si>
  <si>
    <t>RM 1 Región anatómica</t>
  </si>
  <si>
    <t>TAC Simple</t>
  </si>
  <si>
    <t>IQ Grupo VIII</t>
  </si>
  <si>
    <t>LOTE 1. Contratación del servicio de asistencia sanitaria en Hospitales de San Sebastián</t>
  </si>
  <si>
    <t>INTERVENCIONES QUIRÚRGICAS CIRUGÍA MAXILOFACIAL (U.45)</t>
  </si>
  <si>
    <t>INTERVENCIONES QUIRÚRGICAS CIRUGÍA TORÁCICA (U.42)</t>
  </si>
  <si>
    <t>IQ Grupo VII</t>
  </si>
  <si>
    <t>IQ Grupo 0</t>
  </si>
  <si>
    <t>CONSULTAS ESPECIALISTAS</t>
  </si>
  <si>
    <t>Primera consulta especialista</t>
  </si>
  <si>
    <t>Consulta sucesiva especialista</t>
  </si>
  <si>
    <t>Espirometría con bronquiodilator</t>
  </si>
  <si>
    <t>Potenciales evocados somatosensoriales</t>
  </si>
  <si>
    <t>U.18 NEUROFISIOLOGÍA</t>
  </si>
  <si>
    <t>U.44 ODONTOLOGÍA</t>
  </si>
  <si>
    <t>Consulta tratamiento dolor</t>
  </si>
  <si>
    <t>Muñón/transepitelial</t>
  </si>
  <si>
    <t>Corona resina PMMA</t>
  </si>
  <si>
    <t>Corona sobre Implante</t>
  </si>
  <si>
    <t>Extracción resto radicular</t>
  </si>
  <si>
    <t>Extracción quirúrgica</t>
  </si>
  <si>
    <t>Obturación tipo V</t>
  </si>
  <si>
    <t>PIN</t>
  </si>
  <si>
    <t>Endodoncias tipo III</t>
  </si>
  <si>
    <t>Reendodoncias tipo I</t>
  </si>
  <si>
    <t>Cirugía apical</t>
  </si>
  <si>
    <t>Relleno oseo tipo I simple</t>
  </si>
  <si>
    <t>Relleno oseo tipo II complejo</t>
  </si>
  <si>
    <t>Relleno oseo tipo II quirúrgico</t>
  </si>
  <si>
    <t>Corona provisional atornillada</t>
  </si>
  <si>
    <t>Diente provisional adherido/ferulizado</t>
  </si>
  <si>
    <t>Atache sobre implante</t>
  </si>
  <si>
    <t>Atache sobre diente</t>
  </si>
  <si>
    <t>Barra sobre 3 o 4 implantes</t>
  </si>
  <si>
    <t>Reimplante diente natural</t>
  </si>
  <si>
    <t>Reparación de prótesis tipo I</t>
  </si>
  <si>
    <t>Reparación de prótesis tipo II</t>
  </si>
  <si>
    <t>Reparación de prótesis tipo III</t>
  </si>
  <si>
    <t>Pruebas diagnósticas tipo I panorámica</t>
  </si>
  <si>
    <t>Pruebas diagnósticas tipo III completo CBCT</t>
  </si>
  <si>
    <t>U.45 CIRUGÍA MAXILOFACIAL</t>
  </si>
  <si>
    <t>Biopsia cutanea, subcutanea o mucosa (extraccion de pieza a estudio)</t>
  </si>
  <si>
    <t>Biopsia ganglionar simple</t>
  </si>
  <si>
    <t>Puncion para citologia o cultivo</t>
  </si>
  <si>
    <t>Extraccion dentaria no incluida, simple o complicada, unica o multiple</t>
  </si>
  <si>
    <t>Infiltraciones articulares o periarticulares</t>
  </si>
  <si>
    <t>Neurolisis periferica</t>
  </si>
  <si>
    <t>Retirar material de bloqueo maxilar</t>
  </si>
  <si>
    <t>Taponamiento nasal posterior</t>
  </si>
  <si>
    <t>U.55 TRAUMATOLOGIA Y CIRUGIA ORTOPEDICA</t>
  </si>
  <si>
    <t>Factores de crecimiento</t>
  </si>
  <si>
    <t xml:space="preserve">Ondas de choque </t>
  </si>
  <si>
    <t>Analítica orina</t>
  </si>
  <si>
    <t>Perfil básico</t>
  </si>
  <si>
    <t>Perfil bioquímica</t>
  </si>
  <si>
    <t>Perfil coagulación</t>
  </si>
  <si>
    <t>Perfil nefrourológico</t>
  </si>
  <si>
    <t>Perfil Reumático</t>
  </si>
  <si>
    <t>Perfil lipídico</t>
  </si>
  <si>
    <t>Perfil hepático</t>
  </si>
  <si>
    <t>Perfil tiroideo</t>
  </si>
  <si>
    <t>Perfil fosfocálcico</t>
  </si>
  <si>
    <t>Perfil estudio hierro</t>
  </si>
  <si>
    <t>Accidente biológico (pinchazo accidental)</t>
  </si>
  <si>
    <t>U.77 ANATOMÍA PATOLÓGICA</t>
  </si>
  <si>
    <t>Citología</t>
  </si>
  <si>
    <r>
      <t xml:space="preserve">U.88 RADIODIAGNÓSTICO
</t>
    </r>
    <r>
      <rPr>
        <i/>
        <sz val="11"/>
        <color theme="0"/>
        <rFont val="Calibri"/>
        <family val="2"/>
        <scheme val="minor"/>
      </rPr>
      <t>(para pacientes ingresados o urgentes)</t>
    </r>
  </si>
  <si>
    <t>RM 1 Región anatómica con contraste</t>
  </si>
  <si>
    <t>RM dos o más regiones</t>
  </si>
  <si>
    <t>TAC con contraste</t>
  </si>
  <si>
    <t>U.57 REHABILITACIÓN</t>
  </si>
  <si>
    <t xml:space="preserve">U.50 OFTALMOLOGÍA </t>
  </si>
  <si>
    <t xml:space="preserve"> U.42 CIRUGÍA TORÁCICA
 U.45 CIRUGÍA MAXILOFACIAL</t>
  </si>
  <si>
    <t xml:space="preserve">U.10 ENDOCRINOLOGÍA 
U.26 GINECOLOGÍA </t>
  </si>
  <si>
    <t>LOTE 1 - CONTRATACIÓN DEL SERVICIO DE ASISTENCIA SANITARIA EN HOSPITALES DE SAN SEBASTIÁN</t>
  </si>
  <si>
    <t>TRATAMIENTO DEL DOLOR U.36
CIRUGÍA PLÁSTICA Y REPARADORA U.46
NEUROFISIOLOGÍA U.18</t>
  </si>
  <si>
    <t>MEDICINA GENERAL U.1 / MEDICINA INTERNA U.13
CARDIOLOGÍA U.7
NEUMOLOGÍA U.16
UROLOGÍA U.53</t>
  </si>
  <si>
    <t>CIRUGÍA GENERAL Y APARATO DIGESTIVO U.43</t>
  </si>
  <si>
    <t>Corona de Zirconio o porcelana corona Emax</t>
  </si>
  <si>
    <t>Eco Doppler Arterial - Venoso - Vascular</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</si>
  <si>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506.800,11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 referenciada ni las "Tarifas otras actuaciones" incluidas en el presente documento, con el porcentaje de descuento ofertado por el licitador en su caso. </t>
    </r>
  </si>
  <si>
    <t>Implante</t>
  </si>
  <si>
    <t>U.73 ANÁLISIS CLÍNICOS</t>
  </si>
  <si>
    <t>En caso de requerirse alguno de los servicios tarifados, la tarifa a aplicar para su facturación será la indicada en la tabla anterior.
Para la facturación de estas pruebas/servicios el licitador podrá ofertar un descuento, el cual se valorará en uno de los criterios de adjudicación.
Estas actuaciones se podrán requerir siempre que pertenezca a una especialidad requerida como mínima o el adjudicatario haya ofertado dicha especialidad en los criterios de adjudicación.</t>
  </si>
  <si>
    <t>U.7 CARDIOLOGÍA</t>
  </si>
  <si>
    <t>Rehabilitación cardiaca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</si>
</sst>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8"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
      <b/>
      <sz val="11"/>
      <color theme="0"/>
      <name val="Calibri"/>
      <family val="2"/>
      <scheme val="minor"/>
    </font>
    <font>
      <b/>
      <i/>
      <sz val="10"/>
      <color theme="1"/>
      <name val="Calibri"/>
      <family val="2"/>
      <scheme val="minor"/>
    </font>
    <font>
      <b/>
      <sz val="14"/>
      <color theme="0"/>
      <name val="Calibri"/>
      <family val="2"/>
      <scheme val="minor"/>
    </font>
    <font>
      <i/>
      <sz val="11"/>
      <name val="Calibri"/>
      <family val="2"/>
    </font>
    <font>
      <i/>
      <sz val="11"/>
      <color theme="0"/>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rgb="FFC00000"/>
        <bgColor indexed="64"/>
      </patternFill>
    </fill>
  </fills>
  <borders count="7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239">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20" xfId="1" applyFont="1" applyFill="1" applyBorder="1" applyAlignment="1">
      <alignment horizontal="center" vertical="center" wrapText="1"/>
    </xf>
    <xf numFmtId="3" fontId="4" fillId="0" borderId="17" xfId="1" applyNumberFormat="1" applyFont="1" applyBorder="1" applyAlignment="1">
      <alignment horizontal="center" vertical="center"/>
    </xf>
    <xf numFmtId="0" fontId="0" fillId="0" borderId="7" xfId="0" applyBorder="1"/>
    <xf numFmtId="165" fontId="0" fillId="0" borderId="0" xfId="0" applyNumberFormat="1"/>
    <xf numFmtId="44" fontId="0" fillId="0" borderId="0" xfId="0" applyNumberFormat="1"/>
    <xf numFmtId="3" fontId="4" fillId="0" borderId="28" xfId="1" applyNumberFormat="1" applyFont="1" applyBorder="1" applyAlignment="1">
      <alignment horizontal="center" vertical="center"/>
    </xf>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3" fontId="4" fillId="0" borderId="12" xfId="1" applyNumberFormat="1" applyFont="1" applyBorder="1" applyAlignment="1">
      <alignment horizontal="center" vertical="center"/>
    </xf>
    <xf numFmtId="3" fontId="4" fillId="0" borderId="34" xfId="1" applyNumberFormat="1" applyFont="1" applyBorder="1" applyAlignment="1">
      <alignment horizontal="center" vertical="center"/>
    </xf>
    <xf numFmtId="3" fontId="4" fillId="0" borderId="37" xfId="1" applyNumberFormat="1" applyFont="1" applyBorder="1" applyAlignment="1">
      <alignment horizontal="center" vertical="center"/>
    </xf>
    <xf numFmtId="0" fontId="4" fillId="3" borderId="21" xfId="1" applyFont="1" applyFill="1" applyBorder="1" applyAlignment="1">
      <alignment horizontal="center" vertical="center" wrapText="1"/>
    </xf>
    <xf numFmtId="3" fontId="4" fillId="0" borderId="41" xfId="1" applyNumberFormat="1" applyFont="1" applyBorder="1" applyAlignment="1">
      <alignment horizontal="center" vertical="center"/>
    </xf>
    <xf numFmtId="0" fontId="4" fillId="3" borderId="21" xfId="1" applyFont="1" applyFill="1" applyBorder="1" applyAlignment="1">
      <alignment horizontal="center" vertical="center" wrapText="1"/>
    </xf>
    <xf numFmtId="166" fontId="4" fillId="5" borderId="13" xfId="1" applyNumberFormat="1" applyFont="1" applyFill="1" applyBorder="1" applyAlignment="1" applyProtection="1">
      <alignment horizontal="center" vertical="center" wrapText="1"/>
    </xf>
    <xf numFmtId="166" fontId="4" fillId="5" borderId="40" xfId="1" applyNumberFormat="1" applyFont="1" applyFill="1" applyBorder="1" applyAlignment="1" applyProtection="1">
      <alignment horizontal="center" vertical="center" wrapText="1"/>
    </xf>
    <xf numFmtId="166" fontId="4" fillId="5" borderId="36" xfId="1" applyNumberFormat="1" applyFont="1" applyFill="1" applyBorder="1" applyAlignment="1" applyProtection="1">
      <alignment horizontal="center" vertical="center" wrapText="1"/>
    </xf>
    <xf numFmtId="166" fontId="4" fillId="5" borderId="1" xfId="1" applyNumberFormat="1" applyFont="1" applyFill="1" applyBorder="1" applyAlignment="1" applyProtection="1">
      <alignment horizontal="center" vertical="center" wrapText="1"/>
    </xf>
    <xf numFmtId="166" fontId="4" fillId="5" borderId="29" xfId="1" applyNumberFormat="1" applyFont="1" applyFill="1" applyBorder="1" applyAlignment="1" applyProtection="1">
      <alignment horizontal="center" vertical="center" wrapText="1"/>
    </xf>
    <xf numFmtId="3" fontId="4" fillId="0" borderId="54" xfId="1" applyNumberFormat="1" applyFont="1" applyBorder="1" applyAlignment="1">
      <alignment horizontal="center" vertical="center"/>
    </xf>
    <xf numFmtId="3" fontId="4" fillId="0" borderId="2" xfId="1" applyNumberFormat="1" applyFont="1" applyBorder="1" applyAlignment="1">
      <alignment horizontal="center" vertical="center"/>
    </xf>
    <xf numFmtId="0" fontId="4" fillId="3" borderId="55" xfId="1" applyFont="1" applyFill="1" applyBorder="1" applyAlignment="1">
      <alignment horizontal="left" vertical="center" wrapText="1"/>
    </xf>
    <xf numFmtId="0" fontId="4" fillId="3" borderId="49" xfId="1" applyFont="1" applyFill="1" applyBorder="1" applyAlignment="1">
      <alignment horizontal="left" vertical="center" wrapText="1"/>
    </xf>
    <xf numFmtId="0" fontId="4" fillId="3" borderId="56" xfId="1" applyFont="1" applyFill="1" applyBorder="1" applyAlignment="1">
      <alignment horizontal="left" vertical="center" wrapText="1"/>
    </xf>
    <xf numFmtId="0" fontId="4" fillId="3" borderId="20" xfId="1" applyFont="1" applyFill="1" applyBorder="1" applyAlignment="1">
      <alignment horizontal="left" vertical="center" wrapText="1"/>
    </xf>
    <xf numFmtId="0" fontId="4" fillId="3" borderId="50" xfId="1" applyFont="1" applyFill="1" applyBorder="1" applyAlignment="1">
      <alignment horizontal="left" vertical="center" wrapText="1"/>
    </xf>
    <xf numFmtId="3" fontId="4" fillId="0" borderId="48" xfId="1" applyNumberFormat="1" applyFont="1" applyBorder="1" applyAlignment="1">
      <alignment horizontal="center" vertical="center"/>
    </xf>
    <xf numFmtId="166" fontId="4" fillId="5" borderId="47" xfId="1" applyNumberFormat="1" applyFont="1" applyFill="1" applyBorder="1" applyAlignment="1" applyProtection="1">
      <alignment horizontal="center" vertical="center" wrapText="1"/>
    </xf>
    <xf numFmtId="0" fontId="4" fillId="3" borderId="38" xfId="1" applyFont="1" applyFill="1" applyBorder="1" applyAlignment="1">
      <alignment horizontal="left" vertical="center" wrapText="1"/>
    </xf>
    <xf numFmtId="3" fontId="4" fillId="0" borderId="58" xfId="1" applyNumberFormat="1" applyFont="1" applyBorder="1" applyAlignment="1">
      <alignment horizontal="center" vertical="center"/>
    </xf>
    <xf numFmtId="166" fontId="4" fillId="5" borderId="59" xfId="1" applyNumberFormat="1" applyFont="1" applyFill="1" applyBorder="1" applyAlignment="1" applyProtection="1">
      <alignment horizontal="center" vertical="center" wrapText="1"/>
    </xf>
    <xf numFmtId="166" fontId="0" fillId="0" borderId="0" xfId="0" applyNumberFormat="1"/>
    <xf numFmtId="166" fontId="0" fillId="0" borderId="7" xfId="0" applyNumberFormat="1" applyBorder="1" applyAlignment="1">
      <alignment vertical="center"/>
    </xf>
    <xf numFmtId="0" fontId="0" fillId="2" borderId="9" xfId="0" applyFill="1" applyBorder="1" applyAlignment="1">
      <alignment vertical="center"/>
    </xf>
    <xf numFmtId="166" fontId="0" fillId="0" borderId="10" xfId="0" applyNumberFormat="1" applyBorder="1" applyAlignment="1">
      <alignment vertical="center"/>
    </xf>
    <xf numFmtId="0" fontId="0" fillId="2" borderId="0" xfId="0" applyFill="1" applyAlignment="1">
      <alignment vertical="center"/>
    </xf>
    <xf numFmtId="0" fontId="0" fillId="2" borderId="4" xfId="0" applyFill="1" applyBorder="1" applyAlignment="1">
      <alignment vertical="center"/>
    </xf>
    <xf numFmtId="166" fontId="0" fillId="0" borderId="5" xfId="0" applyNumberFormat="1" applyBorder="1" applyAlignment="1">
      <alignment vertical="center"/>
    </xf>
    <xf numFmtId="0" fontId="0" fillId="0" borderId="0" xfId="0" applyAlignment="1">
      <alignment vertical="center"/>
    </xf>
    <xf numFmtId="0" fontId="0" fillId="0" borderId="0" xfId="0" applyAlignment="1">
      <alignment horizontal="center" vertical="center"/>
    </xf>
    <xf numFmtId="0" fontId="4" fillId="3" borderId="38" xfId="1" applyFont="1" applyFill="1" applyBorder="1" applyAlignment="1">
      <alignment horizontal="center" vertical="center" wrapText="1"/>
    </xf>
    <xf numFmtId="0" fontId="13" fillId="8" borderId="53" xfId="0" applyFont="1" applyFill="1" applyBorder="1" applyAlignment="1">
      <alignment horizontal="center" vertical="center"/>
    </xf>
    <xf numFmtId="0" fontId="13" fillId="8" borderId="38" xfId="0" applyFont="1" applyFill="1" applyBorder="1" applyAlignment="1">
      <alignment horizontal="center" vertical="center"/>
    </xf>
    <xf numFmtId="0" fontId="13" fillId="8" borderId="23" xfId="0" applyFont="1" applyFill="1" applyBorder="1" applyAlignment="1">
      <alignment horizontal="center" vertical="center"/>
    </xf>
    <xf numFmtId="0" fontId="4" fillId="3" borderId="14" xfId="1" applyFont="1" applyFill="1" applyBorder="1" applyAlignment="1">
      <alignment vertical="center" wrapText="1"/>
    </xf>
    <xf numFmtId="0" fontId="4" fillId="3" borderId="11" xfId="1" applyFont="1" applyFill="1" applyBorder="1" applyAlignment="1">
      <alignment vertical="center" wrapText="1"/>
    </xf>
    <xf numFmtId="0" fontId="4" fillId="3" borderId="64" xfId="1" applyFont="1" applyFill="1" applyBorder="1" applyAlignment="1">
      <alignment vertical="center" wrapText="1"/>
    </xf>
    <xf numFmtId="0" fontId="4" fillId="3" borderId="55" xfId="1" applyFont="1" applyFill="1" applyBorder="1" applyAlignment="1">
      <alignment vertical="center" wrapText="1"/>
    </xf>
    <xf numFmtId="0" fontId="4" fillId="3" borderId="49" xfId="1" applyFont="1" applyFill="1" applyBorder="1" applyAlignment="1">
      <alignment vertical="center" wrapText="1"/>
    </xf>
    <xf numFmtId="0" fontId="4" fillId="3" borderId="56" xfId="1" applyFont="1" applyFill="1" applyBorder="1" applyAlignment="1">
      <alignment vertical="center" wrapText="1"/>
    </xf>
    <xf numFmtId="3" fontId="4" fillId="0" borderId="68" xfId="1" applyNumberFormat="1" applyFont="1" applyBorder="1" applyAlignment="1">
      <alignment horizontal="center" vertical="center"/>
    </xf>
    <xf numFmtId="0" fontId="4" fillId="3" borderId="39" xfId="1" applyFont="1" applyFill="1" applyBorder="1" applyAlignment="1">
      <alignment horizontal="left" vertical="center" wrapText="1"/>
    </xf>
    <xf numFmtId="166" fontId="4" fillId="5" borderId="69" xfId="1" applyNumberFormat="1" applyFont="1" applyFill="1" applyBorder="1" applyAlignment="1" applyProtection="1">
      <alignment horizontal="center" vertical="center" wrapText="1"/>
    </xf>
    <xf numFmtId="0" fontId="0" fillId="2" borderId="0" xfId="0" applyFill="1" applyBorder="1" applyAlignment="1">
      <alignment vertical="center"/>
    </xf>
    <xf numFmtId="0" fontId="0" fillId="2" borderId="3" xfId="0" applyFill="1" applyBorder="1" applyAlignment="1">
      <alignment vertical="center"/>
    </xf>
    <xf numFmtId="0" fontId="10" fillId="2" borderId="6" xfId="0" applyFont="1" applyFill="1" applyBorder="1" applyAlignment="1">
      <alignment vertical="center"/>
    </xf>
    <xf numFmtId="0" fontId="10" fillId="2" borderId="0" xfId="0" applyFont="1" applyFill="1" applyBorder="1" applyAlignment="1">
      <alignment vertical="center"/>
    </xf>
    <xf numFmtId="0" fontId="0" fillId="2" borderId="6" xfId="0" applyFill="1" applyBorder="1" applyAlignment="1">
      <alignment vertical="center"/>
    </xf>
    <xf numFmtId="0" fontId="0" fillId="2" borderId="4" xfId="0" applyFill="1" applyBorder="1" applyAlignment="1">
      <alignment vertical="center" wrapText="1"/>
    </xf>
    <xf numFmtId="0" fontId="10" fillId="2" borderId="3" xfId="0" applyFont="1" applyFill="1" applyBorder="1" applyAlignment="1">
      <alignment vertical="center"/>
    </xf>
    <xf numFmtId="166" fontId="10" fillId="0" borderId="5" xfId="0" applyNumberFormat="1" applyFont="1" applyBorder="1" applyAlignment="1">
      <alignment vertical="center"/>
    </xf>
    <xf numFmtId="0" fontId="13" fillId="8" borderId="3" xfId="0" applyFont="1" applyFill="1" applyBorder="1" applyAlignment="1">
      <alignment horizontal="center" vertical="center"/>
    </xf>
    <xf numFmtId="166" fontId="2" fillId="0" borderId="17" xfId="1" applyNumberFormat="1" applyBorder="1" applyAlignment="1">
      <alignment horizontal="right" vertical="center" wrapText="1"/>
    </xf>
    <xf numFmtId="166" fontId="2" fillId="0" borderId="31" xfId="1" applyNumberFormat="1" applyBorder="1" applyAlignment="1">
      <alignment horizontal="right" vertical="center" wrapText="1"/>
    </xf>
    <xf numFmtId="166" fontId="4" fillId="6" borderId="35" xfId="1" applyNumberFormat="1" applyFont="1" applyFill="1" applyBorder="1" applyAlignment="1" applyProtection="1">
      <alignment horizontal="center" vertical="center" wrapText="1"/>
      <protection locked="0"/>
    </xf>
    <xf numFmtId="166" fontId="2" fillId="0" borderId="37" xfId="1" applyNumberFormat="1" applyBorder="1" applyAlignment="1">
      <alignment horizontal="right" vertical="center" wrapText="1"/>
    </xf>
    <xf numFmtId="166" fontId="2" fillId="0" borderId="18" xfId="1" applyNumberFormat="1" applyBorder="1" applyAlignment="1">
      <alignment horizontal="right" vertical="center" wrapText="1"/>
    </xf>
    <xf numFmtId="0" fontId="4" fillId="3" borderId="38" xfId="1" applyFont="1" applyFill="1" applyBorder="1" applyAlignment="1">
      <alignment horizontal="center" vertical="center" wrapText="1"/>
    </xf>
    <xf numFmtId="0" fontId="4" fillId="3" borderId="39" xfId="1" applyFont="1" applyFill="1" applyBorder="1" applyAlignment="1">
      <alignment horizontal="center" vertical="center" wrapText="1"/>
    </xf>
    <xf numFmtId="0" fontId="4" fillId="3" borderId="53" xfId="1" applyFont="1" applyFill="1" applyBorder="1" applyAlignment="1">
      <alignment horizontal="center" vertical="center" wrapText="1"/>
    </xf>
    <xf numFmtId="166" fontId="4" fillId="6" borderId="40" xfId="1" applyNumberFormat="1" applyFont="1" applyFill="1" applyBorder="1" applyAlignment="1" applyProtection="1">
      <alignment horizontal="center" vertical="center" wrapText="1"/>
      <protection locked="0"/>
    </xf>
    <xf numFmtId="166" fontId="4" fillId="6" borderId="41" xfId="1" applyNumberFormat="1" applyFont="1" applyFill="1" applyBorder="1" applyAlignment="1" applyProtection="1">
      <alignment horizontal="center" vertical="center" wrapText="1"/>
      <protection locked="0"/>
    </xf>
    <xf numFmtId="166" fontId="2" fillId="0" borderId="32" xfId="1" applyNumberFormat="1" applyBorder="1" applyAlignment="1">
      <alignment horizontal="right" vertical="center" wrapText="1"/>
    </xf>
    <xf numFmtId="166" fontId="2" fillId="0" borderId="33" xfId="1" applyNumberFormat="1" applyBorder="1" applyAlignment="1">
      <alignment horizontal="right" vertical="center" wrapText="1"/>
    </xf>
    <xf numFmtId="166" fontId="4" fillId="6" borderId="13" xfId="1" applyNumberFormat="1" applyFont="1" applyFill="1" applyBorder="1" applyAlignment="1" applyProtection="1">
      <alignment horizontal="center" vertical="center" wrapText="1"/>
      <protection locked="0"/>
    </xf>
    <xf numFmtId="166" fontId="4" fillId="6" borderId="12" xfId="1" applyNumberFormat="1" applyFont="1" applyFill="1" applyBorder="1" applyAlignment="1" applyProtection="1">
      <alignment horizontal="center" vertical="center" wrapText="1"/>
      <protection locked="0"/>
    </xf>
    <xf numFmtId="166" fontId="4" fillId="6" borderId="59" xfId="1" applyNumberFormat="1" applyFont="1" applyFill="1" applyBorder="1" applyAlignment="1" applyProtection="1">
      <alignment horizontal="center" vertical="center" wrapText="1"/>
      <protection locked="0"/>
    </xf>
    <xf numFmtId="166" fontId="4" fillId="6" borderId="58" xfId="1" applyNumberFormat="1" applyFont="1" applyFill="1" applyBorder="1" applyAlignment="1" applyProtection="1">
      <alignment horizontal="center" vertical="center" wrapText="1"/>
      <protection locked="0"/>
    </xf>
    <xf numFmtId="166" fontId="2" fillId="0" borderId="60" xfId="1" applyNumberFormat="1" applyBorder="1" applyAlignment="1">
      <alignment horizontal="right" vertical="center" wrapText="1"/>
    </xf>
    <xf numFmtId="166" fontId="2" fillId="0" borderId="61" xfId="1" applyNumberFormat="1" applyBorder="1" applyAlignment="1">
      <alignment horizontal="right" vertical="center" wrapText="1"/>
    </xf>
    <xf numFmtId="166" fontId="4" fillId="6" borderId="25" xfId="1" applyNumberFormat="1" applyFont="1" applyFill="1" applyBorder="1" applyAlignment="1" applyProtection="1">
      <alignment horizontal="center" vertical="center" wrapText="1"/>
      <protection locked="0"/>
    </xf>
    <xf numFmtId="166" fontId="2" fillId="0" borderId="34" xfId="1" applyNumberFormat="1" applyBorder="1" applyAlignment="1">
      <alignment horizontal="right" vertical="center" wrapText="1"/>
    </xf>
    <xf numFmtId="166" fontId="2" fillId="0" borderId="57" xfId="1" applyNumberFormat="1" applyBorder="1" applyAlignment="1">
      <alignment horizontal="right" vertical="center" wrapText="1"/>
    </xf>
    <xf numFmtId="166" fontId="4" fillId="6" borderId="1" xfId="1" applyNumberFormat="1" applyFont="1" applyFill="1" applyBorder="1" applyAlignment="1" applyProtection="1">
      <alignment horizontal="center" vertical="center" wrapText="1"/>
      <protection locked="0"/>
    </xf>
    <xf numFmtId="166" fontId="4" fillId="6" borderId="2" xfId="1" applyNumberFormat="1" applyFont="1" applyFill="1" applyBorder="1" applyAlignment="1" applyProtection="1">
      <alignment horizontal="center" vertical="center" wrapText="1"/>
      <protection locked="0"/>
    </xf>
    <xf numFmtId="166" fontId="4" fillId="6" borderId="29" xfId="1" applyNumberFormat="1" applyFont="1" applyFill="1" applyBorder="1" applyAlignment="1" applyProtection="1">
      <alignment horizontal="center" vertical="center" wrapText="1"/>
      <protection locked="0"/>
    </xf>
    <xf numFmtId="166" fontId="4" fillId="6" borderId="54" xfId="1" applyNumberFormat="1" applyFont="1" applyFill="1" applyBorder="1" applyAlignment="1" applyProtection="1">
      <alignment horizontal="center" vertical="center" wrapText="1"/>
      <protection locked="0"/>
    </xf>
    <xf numFmtId="166" fontId="4" fillId="6" borderId="24" xfId="1" applyNumberFormat="1" applyFont="1" applyFill="1" applyBorder="1" applyAlignment="1" applyProtection="1">
      <alignment horizontal="center" vertical="center" wrapText="1"/>
      <protection locked="0"/>
    </xf>
    <xf numFmtId="166" fontId="2" fillId="0" borderId="28" xfId="1" applyNumberFormat="1" applyBorder="1" applyAlignment="1">
      <alignment horizontal="right" vertical="center" wrapText="1"/>
    </xf>
    <xf numFmtId="166" fontId="2" fillId="0" borderId="27" xfId="1" applyNumberFormat="1" applyBorder="1" applyAlignment="1">
      <alignment horizontal="right" vertical="center" wrapText="1"/>
    </xf>
    <xf numFmtId="0" fontId="4" fillId="3" borderId="55" xfId="1" applyFont="1" applyFill="1" applyBorder="1" applyAlignment="1">
      <alignment horizontal="center" vertical="center" wrapText="1"/>
    </xf>
    <xf numFmtId="0" fontId="4" fillId="3" borderId="49" xfId="1" applyFont="1" applyFill="1" applyBorder="1" applyAlignment="1">
      <alignment horizontal="center" vertical="center" wrapText="1"/>
    </xf>
    <xf numFmtId="0" fontId="4" fillId="3" borderId="56" xfId="1" applyFont="1" applyFill="1" applyBorder="1" applyAlignment="1">
      <alignment horizontal="center" vertical="center" wrapText="1"/>
    </xf>
    <xf numFmtId="166" fontId="4" fillId="6" borderId="47" xfId="1" applyNumberFormat="1" applyFont="1" applyFill="1" applyBorder="1" applyAlignment="1" applyProtection="1">
      <alignment horizontal="center" vertical="center" wrapText="1"/>
      <protection locked="0"/>
    </xf>
    <xf numFmtId="166" fontId="4" fillId="6" borderId="48" xfId="1" applyNumberFormat="1" applyFont="1" applyFill="1" applyBorder="1" applyAlignment="1" applyProtection="1">
      <alignment horizontal="center" vertical="center" wrapText="1"/>
      <protection locked="0"/>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4" fillId="3" borderId="8" xfId="1" applyFont="1" applyFill="1" applyBorder="1" applyAlignment="1">
      <alignment horizontal="center" vertical="center" wrapText="1"/>
    </xf>
    <xf numFmtId="0" fontId="4" fillId="3" borderId="9" xfId="1" applyFont="1" applyFill="1" applyBorder="1" applyAlignment="1">
      <alignment horizontal="center" vertical="center" wrapText="1"/>
    </xf>
    <xf numFmtId="0" fontId="4" fillId="3" borderId="10" xfId="1" applyFont="1" applyFill="1" applyBorder="1" applyAlignment="1">
      <alignment horizontal="center" vertical="center" wrapText="1"/>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0" fontId="4" fillId="3" borderId="42" xfId="1" applyFont="1" applyFill="1" applyBorder="1" applyAlignment="1">
      <alignment horizontal="left" vertical="center" wrapText="1"/>
    </xf>
    <xf numFmtId="0" fontId="4" fillId="3" borderId="11" xfId="1" applyFont="1" applyFill="1" applyBorder="1" applyAlignment="1">
      <alignment horizontal="left" vertical="center" wrapText="1"/>
    </xf>
    <xf numFmtId="166" fontId="2" fillId="0" borderId="46" xfId="1" applyNumberFormat="1" applyBorder="1" applyAlignment="1">
      <alignment horizontal="right" vertical="center" wrapText="1"/>
    </xf>
    <xf numFmtId="166" fontId="2" fillId="0" borderId="30" xfId="1" applyNumberFormat="1" applyBorder="1" applyAlignment="1">
      <alignment horizontal="right" vertical="center" wrapText="1"/>
    </xf>
    <xf numFmtId="166" fontId="4" fillId="6" borderId="13" xfId="6" applyNumberFormat="1" applyFont="1" applyFill="1" applyBorder="1" applyAlignment="1" applyProtection="1">
      <alignment horizontal="center" vertical="center" wrapText="1"/>
      <protection locked="0"/>
    </xf>
    <xf numFmtId="166" fontId="4" fillId="6" borderId="12" xfId="6" applyNumberFormat="1" applyFont="1" applyFill="1" applyBorder="1" applyAlignment="1" applyProtection="1">
      <alignment horizontal="center" vertical="center" wrapText="1"/>
      <protection locked="0"/>
    </xf>
    <xf numFmtId="0" fontId="4" fillId="3" borderId="21" xfId="1" applyFont="1" applyFill="1" applyBorder="1" applyAlignment="1">
      <alignment horizontal="center" vertical="center" wrapText="1"/>
    </xf>
    <xf numFmtId="0" fontId="4" fillId="3" borderId="23" xfId="1" applyFont="1" applyFill="1" applyBorder="1" applyAlignment="1">
      <alignment horizontal="center" vertical="center" wrapText="1"/>
    </xf>
    <xf numFmtId="0" fontId="4" fillId="3" borderId="22" xfId="1" applyFont="1" applyFill="1" applyBorder="1" applyAlignment="1">
      <alignment horizontal="center" vertical="center" wrapText="1"/>
    </xf>
    <xf numFmtId="0" fontId="4" fillId="3" borderId="43" xfId="1" applyFont="1" applyFill="1" applyBorder="1" applyAlignment="1">
      <alignment horizontal="left" vertical="center" wrapText="1"/>
    </xf>
    <xf numFmtId="0" fontId="4" fillId="3" borderId="44" xfId="1" applyFont="1" applyFill="1" applyBorder="1" applyAlignment="1">
      <alignment horizontal="left" vertical="center" wrapText="1"/>
    </xf>
    <xf numFmtId="166" fontId="4" fillId="6" borderId="1" xfId="6" applyNumberFormat="1" applyFont="1" applyFill="1" applyBorder="1" applyAlignment="1" applyProtection="1">
      <alignment horizontal="center" vertical="center" wrapText="1"/>
      <protection locked="0"/>
    </xf>
    <xf numFmtId="166" fontId="4" fillId="6" borderId="2" xfId="6" applyNumberFormat="1" applyFont="1" applyFill="1" applyBorder="1" applyAlignment="1" applyProtection="1">
      <alignment horizontal="center" vertical="center" wrapText="1"/>
      <protection locked="0"/>
    </xf>
    <xf numFmtId="166" fontId="4" fillId="6" borderId="47" xfId="6" applyNumberFormat="1" applyFont="1" applyFill="1" applyBorder="1" applyAlignment="1" applyProtection="1">
      <alignment horizontal="center" vertical="center" wrapText="1"/>
      <protection locked="0"/>
    </xf>
    <xf numFmtId="166" fontId="4" fillId="6" borderId="48" xfId="6" applyNumberFormat="1" applyFont="1" applyFill="1" applyBorder="1" applyAlignment="1" applyProtection="1">
      <alignment horizontal="center" vertical="center" wrapText="1"/>
      <protection locked="0"/>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166" fontId="2" fillId="0" borderId="15" xfId="1" applyNumberFormat="1" applyBorder="1" applyAlignment="1">
      <alignment horizontal="right" vertical="center" wrapText="1"/>
    </xf>
    <xf numFmtId="166" fontId="2" fillId="0" borderId="26" xfId="1" applyNumberFormat="1" applyBorder="1" applyAlignment="1">
      <alignment horizontal="right"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4" fillId="3" borderId="46" xfId="1" applyFont="1" applyFill="1" applyBorder="1" applyAlignment="1">
      <alignment horizontal="left" vertical="center" wrapText="1"/>
    </xf>
    <xf numFmtId="0" fontId="4" fillId="3" borderId="51" xfId="1" applyFont="1" applyFill="1" applyBorder="1" applyAlignment="1">
      <alignment horizontal="left" vertical="center" wrapText="1"/>
    </xf>
    <xf numFmtId="166" fontId="4" fillId="6" borderId="52" xfId="1" applyNumberFormat="1" applyFont="1" applyFill="1" applyBorder="1" applyAlignment="1" applyProtection="1">
      <alignment horizontal="center" vertical="center" wrapText="1"/>
      <protection locked="0"/>
    </xf>
    <xf numFmtId="0" fontId="4" fillId="3" borderId="6" xfId="1" applyFont="1" applyFill="1" applyBorder="1" applyAlignment="1">
      <alignment horizontal="left" vertical="center" wrapText="1"/>
    </xf>
    <xf numFmtId="0" fontId="4" fillId="3" borderId="0" xfId="1" applyFont="1" applyFill="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165" fontId="12" fillId="7" borderId="3"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6" xfId="4" applyNumberFormat="1" applyFont="1" applyFill="1" applyBorder="1" applyAlignment="1">
      <alignment horizontal="center" vertical="center" wrapText="1"/>
    </xf>
    <xf numFmtId="165" fontId="12" fillId="7" borderId="7" xfId="4" applyNumberFormat="1" applyFont="1" applyFill="1" applyBorder="1" applyAlignment="1">
      <alignment horizontal="center" vertical="center" wrapText="1"/>
    </xf>
    <xf numFmtId="165" fontId="12" fillId="7" borderId="8" xfId="4" applyNumberFormat="1" applyFont="1" applyFill="1" applyBorder="1" applyAlignment="1">
      <alignment horizontal="center" vertical="center" wrapText="1"/>
    </xf>
    <xf numFmtId="165" fontId="12" fillId="7" borderId="10" xfId="4" applyNumberFormat="1" applyFont="1" applyFill="1" applyBorder="1" applyAlignment="1">
      <alignment horizontal="center" vertical="center" wrapText="1"/>
    </xf>
    <xf numFmtId="165" fontId="4" fillId="2" borderId="28" xfId="4" applyNumberFormat="1" applyFont="1" applyFill="1" applyBorder="1" applyAlignment="1">
      <alignment horizontal="center" vertical="center" wrapText="1"/>
    </xf>
    <xf numFmtId="165" fontId="4" fillId="2" borderId="27" xfId="4" applyNumberFormat="1" applyFont="1" applyFill="1" applyBorder="1" applyAlignment="1">
      <alignment horizontal="center" vertical="center" wrapText="1"/>
    </xf>
    <xf numFmtId="165" fontId="4" fillId="2" borderId="37" xfId="4" applyNumberFormat="1"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165" fontId="4" fillId="2" borderId="45" xfId="4" applyNumberFormat="1" applyFont="1" applyFill="1" applyBorder="1" applyAlignment="1">
      <alignment horizontal="center" vertical="center" wrapText="1"/>
    </xf>
    <xf numFmtId="165" fontId="4" fillId="2" borderId="19" xfId="4" applyNumberFormat="1" applyFont="1" applyFill="1" applyBorder="1" applyAlignment="1">
      <alignment horizontal="center" vertical="center" wrapText="1"/>
    </xf>
    <xf numFmtId="44" fontId="4" fillId="7" borderId="15" xfId="6" applyFont="1" applyFill="1" applyBorder="1" applyAlignment="1">
      <alignment horizontal="center" vertical="center"/>
    </xf>
    <xf numFmtId="44" fontId="4" fillId="7" borderId="26" xfId="6" applyFont="1" applyFill="1" applyBorder="1" applyAlignment="1">
      <alignment horizontal="center" vertical="center"/>
    </xf>
    <xf numFmtId="0" fontId="4" fillId="7" borderId="15" xfId="1" applyFont="1" applyFill="1" applyBorder="1" applyAlignment="1">
      <alignment horizontal="center" vertical="center" wrapText="1"/>
    </xf>
    <xf numFmtId="0" fontId="4" fillId="7" borderId="16"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166" fontId="4" fillId="6" borderId="62" xfId="1" applyNumberFormat="1" applyFont="1" applyFill="1" applyBorder="1" applyAlignment="1" applyProtection="1">
      <alignment horizontal="center" vertical="center" wrapText="1"/>
      <protection locked="0"/>
    </xf>
    <xf numFmtId="166" fontId="2" fillId="0" borderId="45" xfId="1" applyNumberFormat="1" applyBorder="1" applyAlignment="1">
      <alignment horizontal="right" vertical="center" wrapText="1"/>
    </xf>
    <xf numFmtId="166" fontId="2" fillId="0" borderId="19" xfId="1" applyNumberFormat="1" applyBorder="1" applyAlignment="1">
      <alignment horizontal="right" vertical="center" wrapText="1"/>
    </xf>
    <xf numFmtId="166" fontId="4" fillId="6" borderId="63" xfId="1" applyNumberFormat="1" applyFont="1" applyFill="1" applyBorder="1" applyAlignment="1" applyProtection="1">
      <alignment horizontal="center" vertical="center" wrapText="1"/>
      <protection locked="0"/>
    </xf>
    <xf numFmtId="166" fontId="4" fillId="6" borderId="66" xfId="1" applyNumberFormat="1" applyFont="1" applyFill="1" applyBorder="1" applyAlignment="1" applyProtection="1">
      <alignment horizontal="center" vertical="center" wrapText="1"/>
      <protection locked="0"/>
    </xf>
    <xf numFmtId="166" fontId="2" fillId="0" borderId="65" xfId="1" applyNumberFormat="1" applyBorder="1" applyAlignment="1">
      <alignment horizontal="right" vertical="center" wrapText="1"/>
    </xf>
    <xf numFmtId="166" fontId="2" fillId="0" borderId="67" xfId="1" applyNumberFormat="1" applyBorder="1" applyAlignment="1">
      <alignment horizontal="right"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13" fillId="8" borderId="38" xfId="0" applyFont="1" applyFill="1" applyBorder="1" applyAlignment="1">
      <alignment horizontal="center" vertical="center"/>
    </xf>
    <xf numFmtId="0" fontId="13" fillId="8" borderId="53" xfId="0" applyFont="1" applyFill="1" applyBorder="1" applyAlignment="1">
      <alignment horizontal="center" vertical="center"/>
    </xf>
    <xf numFmtId="0" fontId="13" fillId="8" borderId="39" xfId="0" applyFont="1" applyFill="1" applyBorder="1" applyAlignment="1">
      <alignment horizontal="center" vertical="center"/>
    </xf>
    <xf numFmtId="0" fontId="13" fillId="8" borderId="38" xfId="0" applyFont="1" applyFill="1" applyBorder="1" applyAlignment="1">
      <alignment horizontal="center" vertical="center" wrapText="1"/>
    </xf>
    <xf numFmtId="0" fontId="0" fillId="2" borderId="6" xfId="0" applyFill="1" applyBorder="1" applyAlignment="1">
      <alignment horizontal="left" vertical="center"/>
    </xf>
    <xf numFmtId="0" fontId="0" fillId="2" borderId="0" xfId="0" applyFill="1" applyAlignment="1">
      <alignment horizontal="left"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13" fillId="8" borderId="21" xfId="0" applyFont="1" applyFill="1" applyBorder="1" applyAlignment="1">
      <alignment horizontal="center" vertical="center"/>
    </xf>
    <xf numFmtId="0" fontId="13" fillId="8" borderId="22" xfId="0" applyFont="1" applyFill="1" applyBorder="1" applyAlignment="1">
      <alignment horizontal="center" vertical="center"/>
    </xf>
    <xf numFmtId="0" fontId="13" fillId="8" borderId="23" xfId="0" applyFont="1" applyFill="1" applyBorder="1" applyAlignment="1">
      <alignment horizontal="center" vertical="center"/>
    </xf>
    <xf numFmtId="0" fontId="0" fillId="2" borderId="0" xfId="0" applyFill="1" applyBorder="1" applyAlignment="1">
      <alignment horizontal="left" vertical="center"/>
    </xf>
    <xf numFmtId="0" fontId="13" fillId="8" borderId="3" xfId="0" applyFont="1" applyFill="1" applyBorder="1" applyAlignment="1">
      <alignment horizontal="center" vertical="center"/>
    </xf>
    <xf numFmtId="0" fontId="13" fillId="8" borderId="4" xfId="0" applyFont="1" applyFill="1" applyBorder="1" applyAlignment="1">
      <alignment horizontal="center" vertical="center"/>
    </xf>
    <xf numFmtId="0" fontId="13" fillId="8" borderId="5" xfId="0" applyFont="1" applyFill="1" applyBorder="1" applyAlignment="1">
      <alignment horizontal="center" vertical="center"/>
    </xf>
    <xf numFmtId="0" fontId="13" fillId="8" borderId="53" xfId="0" applyFont="1" applyFill="1" applyBorder="1" applyAlignment="1">
      <alignment horizontal="center" vertical="center" wrapText="1"/>
    </xf>
    <xf numFmtId="0" fontId="13" fillId="8" borderId="39" xfId="0" applyFont="1" applyFill="1" applyBorder="1" applyAlignment="1">
      <alignment horizontal="center" vertical="center" wrapText="1"/>
    </xf>
    <xf numFmtId="0" fontId="15" fillId="8" borderId="3" xfId="0" applyFont="1" applyFill="1" applyBorder="1" applyAlignment="1">
      <alignment horizontal="center" vertical="center" wrapText="1"/>
    </xf>
    <xf numFmtId="0" fontId="15" fillId="8" borderId="4" xfId="0" applyFont="1" applyFill="1" applyBorder="1" applyAlignment="1">
      <alignment horizontal="center" vertical="center" wrapText="1"/>
    </xf>
    <xf numFmtId="0" fontId="15" fillId="8" borderId="5" xfId="0" applyFont="1" applyFill="1" applyBorder="1" applyAlignment="1">
      <alignment horizontal="center" vertical="center" wrapText="1"/>
    </xf>
    <xf numFmtId="0" fontId="15" fillId="8" borderId="6" xfId="0" applyFont="1" applyFill="1" applyBorder="1" applyAlignment="1">
      <alignment horizontal="center" vertical="center" wrapText="1"/>
    </xf>
    <xf numFmtId="0" fontId="15" fillId="8" borderId="0" xfId="0" applyFont="1" applyFill="1" applyAlignment="1">
      <alignment horizontal="center" vertical="center" wrapText="1"/>
    </xf>
    <xf numFmtId="0" fontId="15" fillId="8" borderId="7" xfId="0" applyFont="1" applyFill="1" applyBorder="1" applyAlignment="1">
      <alignment horizontal="center" vertical="center" wrapText="1"/>
    </xf>
    <xf numFmtId="0" fontId="13" fillId="8" borderId="41" xfId="0" applyFont="1" applyFill="1" applyBorder="1" applyAlignment="1">
      <alignment horizontal="center" vertical="center"/>
    </xf>
    <xf numFmtId="0" fontId="0" fillId="2" borderId="8" xfId="0" applyFill="1" applyBorder="1" applyAlignment="1">
      <alignment horizontal="left" vertical="center"/>
    </xf>
    <xf numFmtId="0" fontId="0" fillId="2" borderId="9" xfId="0" applyFill="1" applyBorder="1" applyAlignment="1">
      <alignment horizontal="left" vertical="center"/>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9">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635000</xdr:colOff>
      <xdr:row>2</xdr:row>
      <xdr:rowOff>174171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1" y="0"/>
          <a:ext cx="1430866" cy="5636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106"/>
  <sheetViews>
    <sheetView tabSelected="1" topLeftCell="A3" zoomScale="85" zoomScaleNormal="85" workbookViewId="0">
      <selection activeCell="F21" sqref="F21:G21"/>
    </sheetView>
  </sheetViews>
  <sheetFormatPr baseColWidth="10" defaultRowHeight="14.4" x14ac:dyDescent="0.3"/>
  <cols>
    <col min="2" max="2" width="9.5546875" customWidth="1"/>
    <col min="3" max="3" width="55" customWidth="1"/>
    <col min="4" max="4" width="41.5546875" style="16" customWidth="1"/>
    <col min="5" max="5" width="21.33203125" customWidth="1"/>
    <col min="6" max="6" width="13.6640625" customWidth="1"/>
    <col min="7" max="7" width="14.44140625" customWidth="1"/>
    <col min="8" max="8" width="25.44140625" customWidth="1"/>
    <col min="10" max="10" width="31.44140625" customWidth="1"/>
    <col min="11" max="12" width="13" bestFit="1" customWidth="1"/>
  </cols>
  <sheetData>
    <row r="1" spans="3:11" ht="15" customHeight="1" x14ac:dyDescent="0.3">
      <c r="C1" s="107" t="s">
        <v>16</v>
      </c>
      <c r="D1" s="108"/>
      <c r="E1" s="108"/>
      <c r="F1" s="108"/>
      <c r="G1" s="108"/>
      <c r="H1" s="108"/>
      <c r="I1" s="108"/>
      <c r="J1" s="109"/>
    </row>
    <row r="2" spans="3:11" ht="15" customHeight="1" thickBot="1" x14ac:dyDescent="0.35">
      <c r="C2" s="110"/>
      <c r="D2" s="111"/>
      <c r="E2" s="111"/>
      <c r="F2" s="111"/>
      <c r="G2" s="111"/>
      <c r="H2" s="111"/>
      <c r="I2" s="111"/>
      <c r="J2" s="112"/>
    </row>
    <row r="3" spans="3:11" ht="15" thickBot="1" x14ac:dyDescent="0.35"/>
    <row r="4" spans="3:11" ht="21" customHeight="1" x14ac:dyDescent="0.3">
      <c r="C4" s="116" t="s">
        <v>157</v>
      </c>
      <c r="D4" s="117"/>
      <c r="E4" s="117"/>
      <c r="F4" s="117"/>
      <c r="G4" s="117"/>
      <c r="H4" s="117"/>
      <c r="I4" s="117"/>
      <c r="J4" s="118"/>
    </row>
    <row r="5" spans="3:11" ht="28.5" customHeight="1" thickBot="1" x14ac:dyDescent="0.35">
      <c r="C5" s="119"/>
      <c r="D5" s="120"/>
      <c r="E5" s="120"/>
      <c r="F5" s="120"/>
      <c r="G5" s="120"/>
      <c r="H5" s="120"/>
      <c r="I5" s="120"/>
      <c r="J5" s="121"/>
    </row>
    <row r="6" spans="3:11" ht="15" thickBot="1" x14ac:dyDescent="0.35">
      <c r="C6" s="2"/>
      <c r="D6" s="15"/>
      <c r="E6" s="1"/>
      <c r="F6" s="1"/>
      <c r="G6" s="1"/>
      <c r="H6" s="1"/>
      <c r="I6" s="1"/>
      <c r="J6" s="1"/>
    </row>
    <row r="7" spans="3:11" ht="14.4" customHeight="1" x14ac:dyDescent="0.3">
      <c r="C7" s="137" t="s">
        <v>12</v>
      </c>
      <c r="D7" s="138"/>
      <c r="E7" s="138"/>
      <c r="F7" s="138"/>
      <c r="G7" s="138"/>
      <c r="H7" s="138"/>
      <c r="I7" s="138"/>
      <c r="J7" s="139"/>
    </row>
    <row r="8" spans="3:11" x14ac:dyDescent="0.3">
      <c r="C8" s="140"/>
      <c r="D8" s="141"/>
      <c r="E8" s="141"/>
      <c r="F8" s="141"/>
      <c r="G8" s="141"/>
      <c r="H8" s="141"/>
      <c r="I8" s="141"/>
      <c r="J8" s="142"/>
    </row>
    <row r="9" spans="3:11" ht="15" thickBot="1" x14ac:dyDescent="0.35">
      <c r="C9" s="143"/>
      <c r="D9" s="144"/>
      <c r="E9" s="144"/>
      <c r="F9" s="144"/>
      <c r="G9" s="144"/>
      <c r="H9" s="144"/>
      <c r="I9" s="144"/>
      <c r="J9" s="145"/>
    </row>
    <row r="10" spans="3:11" ht="15" thickBot="1" x14ac:dyDescent="0.35">
      <c r="C10" s="2"/>
      <c r="D10" s="15"/>
      <c r="E10" s="1"/>
      <c r="F10" s="1"/>
      <c r="G10" s="1"/>
      <c r="H10" s="1"/>
      <c r="I10" s="1"/>
      <c r="J10" s="1"/>
    </row>
    <row r="11" spans="3:11" ht="15" customHeight="1" x14ac:dyDescent="0.3">
      <c r="C11" s="148" t="s">
        <v>17</v>
      </c>
      <c r="D11" s="149"/>
      <c r="E11" s="149"/>
      <c r="F11" s="149"/>
      <c r="G11" s="149"/>
      <c r="H11" s="149"/>
      <c r="I11" s="149"/>
      <c r="J11" s="150"/>
      <c r="K11" s="3"/>
    </row>
    <row r="12" spans="3:11" ht="15" customHeight="1" x14ac:dyDescent="0.3">
      <c r="C12" s="151"/>
      <c r="D12" s="152"/>
      <c r="E12" s="152"/>
      <c r="F12" s="152"/>
      <c r="G12" s="152"/>
      <c r="H12" s="152"/>
      <c r="I12" s="152"/>
      <c r="J12" s="153"/>
      <c r="K12" s="3"/>
    </row>
    <row r="13" spans="3:11" ht="15" customHeight="1" x14ac:dyDescent="0.3">
      <c r="C13" s="151"/>
      <c r="D13" s="152"/>
      <c r="E13" s="152"/>
      <c r="F13" s="152"/>
      <c r="G13" s="152"/>
      <c r="H13" s="152"/>
      <c r="I13" s="152"/>
      <c r="J13" s="153"/>
      <c r="K13" s="3"/>
    </row>
    <row r="14" spans="3:11" ht="15" customHeight="1" x14ac:dyDescent="0.3">
      <c r="C14" s="151"/>
      <c r="D14" s="152"/>
      <c r="E14" s="152"/>
      <c r="F14" s="152"/>
      <c r="G14" s="152"/>
      <c r="H14" s="152"/>
      <c r="I14" s="152"/>
      <c r="J14" s="153"/>
      <c r="K14" s="3"/>
    </row>
    <row r="15" spans="3:11" ht="15" customHeight="1" x14ac:dyDescent="0.3">
      <c r="C15" s="151"/>
      <c r="D15" s="152"/>
      <c r="E15" s="152"/>
      <c r="F15" s="152"/>
      <c r="G15" s="152"/>
      <c r="H15" s="152"/>
      <c r="I15" s="152"/>
      <c r="J15" s="153"/>
      <c r="K15" s="3"/>
    </row>
    <row r="16" spans="3:11" ht="15" customHeight="1" x14ac:dyDescent="0.3">
      <c r="C16" s="151"/>
      <c r="D16" s="152"/>
      <c r="E16" s="152"/>
      <c r="F16" s="152"/>
      <c r="G16" s="152"/>
      <c r="H16" s="152"/>
      <c r="I16" s="152"/>
      <c r="J16" s="153"/>
    </row>
    <row r="17" spans="3:10" ht="15" customHeight="1" x14ac:dyDescent="0.3">
      <c r="C17" s="151"/>
      <c r="D17" s="152"/>
      <c r="E17" s="152"/>
      <c r="F17" s="152"/>
      <c r="G17" s="152"/>
      <c r="H17" s="152"/>
      <c r="I17" s="152"/>
      <c r="J17" s="153"/>
    </row>
    <row r="18" spans="3:10" ht="15" customHeight="1" thickBot="1" x14ac:dyDescent="0.35">
      <c r="C18" s="154"/>
      <c r="D18" s="155"/>
      <c r="E18" s="155"/>
      <c r="F18" s="155"/>
      <c r="G18" s="155"/>
      <c r="H18" s="155"/>
      <c r="I18" s="155"/>
      <c r="J18" s="156"/>
    </row>
    <row r="19" spans="3:10" ht="15" thickBot="1" x14ac:dyDescent="0.35"/>
    <row r="20" spans="3:10" ht="51.75" customHeight="1" thickBot="1" x14ac:dyDescent="0.35">
      <c r="C20" s="128" t="s">
        <v>0</v>
      </c>
      <c r="D20" s="130"/>
      <c r="E20" s="8" t="s">
        <v>1</v>
      </c>
      <c r="F20" s="128" t="s">
        <v>8</v>
      </c>
      <c r="G20" s="129"/>
      <c r="H20" s="25" t="s">
        <v>9</v>
      </c>
      <c r="I20" s="128" t="s">
        <v>10</v>
      </c>
      <c r="J20" s="129"/>
    </row>
    <row r="21" spans="3:10" ht="34.5" customHeight="1" x14ac:dyDescent="0.3">
      <c r="C21" s="122" t="s">
        <v>4</v>
      </c>
      <c r="D21" s="123"/>
      <c r="E21" s="9">
        <v>1581</v>
      </c>
      <c r="F21" s="126"/>
      <c r="G21" s="127"/>
      <c r="H21" s="26">
        <v>115.5</v>
      </c>
      <c r="I21" s="124" t="str">
        <f>IF(F21&lt;=0,"Error Precio",IF(F21&gt;H21,"Error Precio",+E21*F21))</f>
        <v>Error Precio</v>
      </c>
      <c r="J21" s="125"/>
    </row>
    <row r="22" spans="3:10" ht="34.5" customHeight="1" x14ac:dyDescent="0.3">
      <c r="C22" s="131" t="s">
        <v>6</v>
      </c>
      <c r="D22" s="132"/>
      <c r="E22" s="13">
        <v>663</v>
      </c>
      <c r="F22" s="133"/>
      <c r="G22" s="134"/>
      <c r="H22" s="30">
        <v>330</v>
      </c>
      <c r="I22" s="124" t="str">
        <f>IF(F22&lt;=0,"Error Precio",IF(F22&gt;H22,"Error Precio",+E22*F22))</f>
        <v>Error Precio</v>
      </c>
      <c r="J22" s="125"/>
    </row>
    <row r="23" spans="3:10" ht="34.5" customHeight="1" x14ac:dyDescent="0.3">
      <c r="C23" s="131" t="s">
        <v>18</v>
      </c>
      <c r="D23" s="132"/>
      <c r="E23" s="13">
        <v>15</v>
      </c>
      <c r="F23" s="133"/>
      <c r="G23" s="134"/>
      <c r="H23" s="30">
        <v>1573.0000000000002</v>
      </c>
      <c r="I23" s="124" t="str">
        <f>IF(F23&lt;=0,"Error Precio",IF(F23&gt;H23,"Error Precio",+E23*F23))</f>
        <v>Error Precio</v>
      </c>
      <c r="J23" s="125"/>
    </row>
    <row r="24" spans="3:10" ht="34.5" customHeight="1" thickBot="1" x14ac:dyDescent="0.35">
      <c r="C24" s="160" t="s">
        <v>5</v>
      </c>
      <c r="D24" s="161"/>
      <c r="E24" s="21">
        <v>117</v>
      </c>
      <c r="F24" s="135"/>
      <c r="G24" s="136"/>
      <c r="H24" s="28">
        <v>29.700000000000003</v>
      </c>
      <c r="I24" s="146" t="str">
        <f t="shared" ref="I24" si="0">IF(F24&lt;=0,"Error Precio",IF(F24&gt;H24,"Error Precio",+E24*F24))</f>
        <v>Error Precio</v>
      </c>
      <c r="J24" s="147"/>
    </row>
    <row r="25" spans="3:10" ht="36" customHeight="1" thickBot="1" x14ac:dyDescent="0.35">
      <c r="C25" s="128" t="s">
        <v>20</v>
      </c>
      <c r="D25" s="130"/>
      <c r="E25" s="130"/>
      <c r="F25" s="130"/>
      <c r="G25" s="130"/>
      <c r="H25" s="130"/>
      <c r="I25" s="130"/>
      <c r="J25" s="129"/>
    </row>
    <row r="26" spans="3:10" ht="36" customHeight="1" x14ac:dyDescent="0.3">
      <c r="C26" s="157" t="s">
        <v>27</v>
      </c>
      <c r="D26" s="158" t="s">
        <v>14</v>
      </c>
      <c r="E26" s="13">
        <v>33</v>
      </c>
      <c r="F26" s="159"/>
      <c r="G26" s="159"/>
      <c r="H26" s="30">
        <v>942.78</v>
      </c>
      <c r="I26" s="100" t="str">
        <f>IF(F26&lt;=0,"Error Precio",IF(F26&gt;H26,"Error Precio",+E26*F26))</f>
        <v>Error Precio</v>
      </c>
      <c r="J26" s="101"/>
    </row>
    <row r="27" spans="3:10" ht="36" customHeight="1" x14ac:dyDescent="0.3">
      <c r="C27" s="157" t="s">
        <v>21</v>
      </c>
      <c r="D27" s="158" t="s">
        <v>13</v>
      </c>
      <c r="E27" s="13">
        <v>18</v>
      </c>
      <c r="F27" s="159"/>
      <c r="G27" s="159"/>
      <c r="H27" s="30">
        <v>1185.73</v>
      </c>
      <c r="I27" s="100" t="str">
        <f t="shared" ref="I27" si="1">IF(F27&lt;=0,"Error Precio",IF(F27&gt;H27,"Error Precio",+E27*F27))</f>
        <v>Error Precio</v>
      </c>
      <c r="J27" s="101"/>
    </row>
    <row r="28" spans="3:10" ht="36" customHeight="1" x14ac:dyDescent="0.3">
      <c r="C28" s="131" t="s">
        <v>22</v>
      </c>
      <c r="D28" s="132" t="s">
        <v>14</v>
      </c>
      <c r="E28" s="22">
        <v>63</v>
      </c>
      <c r="F28" s="99"/>
      <c r="G28" s="99"/>
      <c r="H28" s="29">
        <v>1522.2</v>
      </c>
      <c r="I28" s="77" t="str">
        <f t="shared" ref="I28:I32" si="2">IF(F28&lt;=0,"Error Precio",IF(F28&gt;H28,"Error Precio",+E28*F28))</f>
        <v>Error Precio</v>
      </c>
      <c r="J28" s="78"/>
    </row>
    <row r="29" spans="3:10" ht="36" customHeight="1" x14ac:dyDescent="0.3">
      <c r="C29" s="131" t="s">
        <v>23</v>
      </c>
      <c r="D29" s="132" t="s">
        <v>14</v>
      </c>
      <c r="E29" s="22">
        <v>138</v>
      </c>
      <c r="F29" s="99"/>
      <c r="G29" s="99"/>
      <c r="H29" s="29">
        <v>2026.38</v>
      </c>
      <c r="I29" s="77" t="str">
        <f t="shared" si="2"/>
        <v>Error Precio</v>
      </c>
      <c r="J29" s="78"/>
    </row>
    <row r="30" spans="3:10" ht="36" customHeight="1" x14ac:dyDescent="0.3">
      <c r="C30" s="131" t="s">
        <v>24</v>
      </c>
      <c r="D30" s="132" t="s">
        <v>14</v>
      </c>
      <c r="E30" s="22">
        <v>162</v>
      </c>
      <c r="F30" s="99"/>
      <c r="G30" s="99"/>
      <c r="H30" s="29">
        <v>2687.5</v>
      </c>
      <c r="I30" s="77" t="str">
        <f>IF(F30&lt;=0,"Error Precio",IF(F30&gt;H30,"Error Precio",+E30*F30))</f>
        <v>Error Precio</v>
      </c>
      <c r="J30" s="78"/>
    </row>
    <row r="31" spans="3:10" ht="36" customHeight="1" x14ac:dyDescent="0.3">
      <c r="C31" s="131" t="s">
        <v>25</v>
      </c>
      <c r="D31" s="132" t="s">
        <v>14</v>
      </c>
      <c r="E31" s="22">
        <v>159</v>
      </c>
      <c r="F31" s="99"/>
      <c r="G31" s="99"/>
      <c r="H31" s="29">
        <v>3745.2999999999997</v>
      </c>
      <c r="I31" s="77" t="str">
        <f t="shared" si="2"/>
        <v>Error Precio</v>
      </c>
      <c r="J31" s="78"/>
    </row>
    <row r="32" spans="3:10" ht="36" customHeight="1" x14ac:dyDescent="0.3">
      <c r="C32" s="131" t="s">
        <v>26</v>
      </c>
      <c r="D32" s="132" t="s">
        <v>14</v>
      </c>
      <c r="E32" s="22">
        <v>171</v>
      </c>
      <c r="F32" s="99"/>
      <c r="G32" s="99"/>
      <c r="H32" s="29">
        <v>4380.63</v>
      </c>
      <c r="I32" s="77" t="str">
        <f t="shared" si="2"/>
        <v>Error Precio</v>
      </c>
      <c r="J32" s="78"/>
    </row>
    <row r="33" spans="3:10" ht="36" customHeight="1" thickBot="1" x14ac:dyDescent="0.35">
      <c r="C33" s="131" t="s">
        <v>55</v>
      </c>
      <c r="D33" s="132" t="s">
        <v>14</v>
      </c>
      <c r="E33" s="22">
        <v>39</v>
      </c>
      <c r="F33" s="99"/>
      <c r="G33" s="99"/>
      <c r="H33" s="29">
        <v>4611.75</v>
      </c>
      <c r="I33" s="77" t="str">
        <f t="shared" ref="I33" si="3">IF(F33&lt;=0,"Error Precio",IF(F33&gt;H33,"Error Precio",+E33*F33))</f>
        <v>Error Precio</v>
      </c>
      <c r="J33" s="78"/>
    </row>
    <row r="34" spans="3:10" ht="36" customHeight="1" thickBot="1" x14ac:dyDescent="0.35">
      <c r="C34" s="128" t="s">
        <v>2</v>
      </c>
      <c r="D34" s="130"/>
      <c r="E34" s="130"/>
      <c r="F34" s="130"/>
      <c r="G34" s="130"/>
      <c r="H34" s="130"/>
      <c r="I34" s="130"/>
      <c r="J34" s="129"/>
    </row>
    <row r="35" spans="3:10" ht="36" customHeight="1" x14ac:dyDescent="0.3">
      <c r="C35" s="79" t="s">
        <v>158</v>
      </c>
      <c r="D35" s="57" t="s">
        <v>56</v>
      </c>
      <c r="E35" s="9">
        <v>699</v>
      </c>
      <c r="F35" s="92"/>
      <c r="G35" s="92"/>
      <c r="H35" s="26">
        <v>36.299999999999997</v>
      </c>
      <c r="I35" s="74" t="str">
        <f t="shared" ref="I35:I45" si="4">IF(F35&lt;=0,"Error Precio",IF(F35&gt;H35,"Error Precio",+E35*F35))</f>
        <v>Error Precio</v>
      </c>
      <c r="J35" s="75"/>
    </row>
    <row r="36" spans="3:10" ht="42.6" customHeight="1" thickBot="1" x14ac:dyDescent="0.35">
      <c r="C36" s="80"/>
      <c r="D36" s="56" t="s">
        <v>57</v>
      </c>
      <c r="E36" s="21">
        <v>48</v>
      </c>
      <c r="F36" s="76"/>
      <c r="G36" s="76"/>
      <c r="H36" s="28">
        <v>18.149999999999999</v>
      </c>
      <c r="I36" s="77" t="str">
        <f t="shared" si="4"/>
        <v>Error Precio</v>
      </c>
      <c r="J36" s="78"/>
    </row>
    <row r="37" spans="3:10" ht="36" customHeight="1" x14ac:dyDescent="0.3">
      <c r="C37" s="79" t="s">
        <v>58</v>
      </c>
      <c r="D37" s="57" t="s">
        <v>56</v>
      </c>
      <c r="E37" s="9">
        <v>2595</v>
      </c>
      <c r="F37" s="92"/>
      <c r="G37" s="92"/>
      <c r="H37" s="26">
        <v>79.2</v>
      </c>
      <c r="I37" s="74" t="str">
        <f t="shared" si="4"/>
        <v>Error Precio</v>
      </c>
      <c r="J37" s="75"/>
    </row>
    <row r="38" spans="3:10" ht="42.6" customHeight="1" thickBot="1" x14ac:dyDescent="0.35">
      <c r="C38" s="80"/>
      <c r="D38" s="56" t="s">
        <v>57</v>
      </c>
      <c r="E38" s="21">
        <v>210</v>
      </c>
      <c r="F38" s="76"/>
      <c r="G38" s="76"/>
      <c r="H38" s="28">
        <v>39.6</v>
      </c>
      <c r="I38" s="77" t="str">
        <f t="shared" si="4"/>
        <v>Error Precio</v>
      </c>
      <c r="J38" s="78"/>
    </row>
    <row r="39" spans="3:10" ht="41.4" customHeight="1" x14ac:dyDescent="0.3">
      <c r="C39" s="79" t="s">
        <v>159</v>
      </c>
      <c r="D39" s="57" t="s">
        <v>56</v>
      </c>
      <c r="E39" s="9">
        <v>234</v>
      </c>
      <c r="F39" s="92"/>
      <c r="G39" s="92"/>
      <c r="H39" s="26">
        <v>129.80000000000001</v>
      </c>
      <c r="I39" s="74" t="str">
        <f t="shared" si="4"/>
        <v>Error Precio</v>
      </c>
      <c r="J39" s="75"/>
    </row>
    <row r="40" spans="3:10" ht="41.4" customHeight="1" thickBot="1" x14ac:dyDescent="0.35">
      <c r="C40" s="80"/>
      <c r="D40" s="56" t="s">
        <v>57</v>
      </c>
      <c r="E40" s="21">
        <v>96</v>
      </c>
      <c r="F40" s="76"/>
      <c r="G40" s="76"/>
      <c r="H40" s="28">
        <v>64.900000000000006</v>
      </c>
      <c r="I40" s="77" t="str">
        <f t="shared" si="4"/>
        <v>Error Precio</v>
      </c>
      <c r="J40" s="78"/>
    </row>
    <row r="41" spans="3:10" ht="36" customHeight="1" x14ac:dyDescent="0.3">
      <c r="C41" s="79" t="s">
        <v>160</v>
      </c>
      <c r="D41" s="57" t="s">
        <v>56</v>
      </c>
      <c r="E41" s="9">
        <v>90</v>
      </c>
      <c r="F41" s="92"/>
      <c r="G41" s="92"/>
      <c r="H41" s="26">
        <v>88</v>
      </c>
      <c r="I41" s="74" t="str">
        <f t="shared" si="4"/>
        <v>Error Precio</v>
      </c>
      <c r="J41" s="75"/>
    </row>
    <row r="42" spans="3:10" ht="42.6" customHeight="1" thickBot="1" x14ac:dyDescent="0.35">
      <c r="C42" s="81"/>
      <c r="D42" s="58" t="s">
        <v>57</v>
      </c>
      <c r="E42" s="21">
        <v>9</v>
      </c>
      <c r="F42" s="76"/>
      <c r="G42" s="76"/>
      <c r="H42" s="28">
        <v>44</v>
      </c>
      <c r="I42" s="93" t="str">
        <f t="shared" si="4"/>
        <v>Error Precio</v>
      </c>
      <c r="J42" s="94"/>
    </row>
    <row r="43" spans="3:10" ht="36" customHeight="1" x14ac:dyDescent="0.3">
      <c r="C43" s="102" t="s">
        <v>63</v>
      </c>
      <c r="D43" s="59" t="s">
        <v>56</v>
      </c>
      <c r="E43" s="20">
        <v>66</v>
      </c>
      <c r="F43" s="92"/>
      <c r="G43" s="92"/>
      <c r="H43" s="26">
        <v>99</v>
      </c>
      <c r="I43" s="74" t="str">
        <f t="shared" si="4"/>
        <v>Error Precio</v>
      </c>
      <c r="J43" s="75"/>
    </row>
    <row r="44" spans="3:10" ht="42.6" customHeight="1" x14ac:dyDescent="0.3">
      <c r="C44" s="103"/>
      <c r="D44" s="60" t="s">
        <v>64</v>
      </c>
      <c r="E44" s="32">
        <v>3</v>
      </c>
      <c r="F44" s="99"/>
      <c r="G44" s="99"/>
      <c r="H44" s="29">
        <v>209.00000000000003</v>
      </c>
      <c r="I44" s="77" t="str">
        <f t="shared" si="4"/>
        <v>Error Precio</v>
      </c>
      <c r="J44" s="78"/>
    </row>
    <row r="45" spans="3:10" ht="42.6" customHeight="1" thickBot="1" x14ac:dyDescent="0.35">
      <c r="C45" s="104"/>
      <c r="D45" s="61" t="s">
        <v>65</v>
      </c>
      <c r="E45" s="38">
        <v>3</v>
      </c>
      <c r="F45" s="105"/>
      <c r="G45" s="106"/>
      <c r="H45" s="39">
        <v>308</v>
      </c>
      <c r="I45" s="77" t="str">
        <f t="shared" si="4"/>
        <v>Error Precio</v>
      </c>
      <c r="J45" s="78"/>
    </row>
    <row r="46" spans="3:10" ht="36" customHeight="1" thickBot="1" x14ac:dyDescent="0.35">
      <c r="C46" s="113" t="s">
        <v>15</v>
      </c>
      <c r="D46" s="114"/>
      <c r="E46" s="114"/>
      <c r="F46" s="114"/>
      <c r="G46" s="114"/>
      <c r="H46" s="114"/>
      <c r="I46" s="114"/>
      <c r="J46" s="115"/>
    </row>
    <row r="47" spans="3:10" ht="36" customHeight="1" x14ac:dyDescent="0.3">
      <c r="C47" s="79" t="s">
        <v>33</v>
      </c>
      <c r="D47" s="33" t="s">
        <v>34</v>
      </c>
      <c r="E47" s="20">
        <v>54</v>
      </c>
      <c r="F47" s="86"/>
      <c r="G47" s="87"/>
      <c r="H47" s="26">
        <v>63.800000000000004</v>
      </c>
      <c r="I47" s="74" t="str">
        <f t="shared" ref="I47:I49" si="5">IF(F47&lt;=0,"Error Precio",IF(F47&gt;H47,"Error Precio",+E47*F47))</f>
        <v>Error Precio</v>
      </c>
      <c r="J47" s="75"/>
    </row>
    <row r="48" spans="3:10" ht="36" customHeight="1" x14ac:dyDescent="0.3">
      <c r="C48" s="81"/>
      <c r="D48" s="34" t="s">
        <v>35</v>
      </c>
      <c r="E48" s="32">
        <v>3</v>
      </c>
      <c r="F48" s="95"/>
      <c r="G48" s="96"/>
      <c r="H48" s="29">
        <v>31.900000000000002</v>
      </c>
      <c r="I48" s="77" t="str">
        <f t="shared" si="5"/>
        <v>Error Precio</v>
      </c>
      <c r="J48" s="78"/>
    </row>
    <row r="49" spans="3:10" ht="36" customHeight="1" thickBot="1" x14ac:dyDescent="0.35">
      <c r="C49" s="81"/>
      <c r="D49" s="34" t="s">
        <v>36</v>
      </c>
      <c r="E49" s="31">
        <v>6</v>
      </c>
      <c r="F49" s="97"/>
      <c r="G49" s="98"/>
      <c r="H49" s="30">
        <v>19.27</v>
      </c>
      <c r="I49" s="100" t="str">
        <f t="shared" si="5"/>
        <v>Error Precio</v>
      </c>
      <c r="J49" s="101"/>
    </row>
    <row r="50" spans="3:10" ht="36" customHeight="1" x14ac:dyDescent="0.3">
      <c r="C50" s="79" t="s">
        <v>28</v>
      </c>
      <c r="D50" s="33" t="s">
        <v>29</v>
      </c>
      <c r="E50" s="20">
        <v>9</v>
      </c>
      <c r="F50" s="86"/>
      <c r="G50" s="87"/>
      <c r="H50" s="26">
        <v>225.5</v>
      </c>
      <c r="I50" s="74" t="str">
        <f t="shared" ref="I50" si="6">IF(F50&lt;=0,"Error Precio",IF(F50&gt;H50,"Error Precio",+E50*F50))</f>
        <v>Error Precio</v>
      </c>
      <c r="J50" s="75"/>
    </row>
    <row r="51" spans="3:10" ht="36" customHeight="1" x14ac:dyDescent="0.3">
      <c r="C51" s="81"/>
      <c r="D51" s="34" t="s">
        <v>30</v>
      </c>
      <c r="E51" s="32">
        <v>6</v>
      </c>
      <c r="F51" s="95"/>
      <c r="G51" s="96"/>
      <c r="H51" s="29">
        <v>190.3</v>
      </c>
      <c r="I51" s="77" t="str">
        <f t="shared" ref="I51:I58" si="7">IF(F51&lt;=0,"Error Precio",IF(F51&gt;H51,"Error Precio",+E51*F51))</f>
        <v>Error Precio</v>
      </c>
      <c r="J51" s="78"/>
    </row>
    <row r="52" spans="3:10" ht="36" customHeight="1" x14ac:dyDescent="0.3">
      <c r="C52" s="81"/>
      <c r="D52" s="34" t="s">
        <v>31</v>
      </c>
      <c r="E52" s="31">
        <v>276</v>
      </c>
      <c r="F52" s="97"/>
      <c r="G52" s="98"/>
      <c r="H52" s="30">
        <v>28.6</v>
      </c>
      <c r="I52" s="100" t="str">
        <f t="shared" ref="I52:I53" si="8">IF(F52&lt;=0,"Error Precio",IF(F52&gt;H52,"Error Precio",+E52*F52))</f>
        <v>Error Precio</v>
      </c>
      <c r="J52" s="101"/>
    </row>
    <row r="53" spans="3:10" ht="36" customHeight="1" thickBot="1" x14ac:dyDescent="0.35">
      <c r="C53" s="81"/>
      <c r="D53" s="34" t="s">
        <v>32</v>
      </c>
      <c r="E53" s="32">
        <v>24</v>
      </c>
      <c r="F53" s="95"/>
      <c r="G53" s="96"/>
      <c r="H53" s="29">
        <v>228.8</v>
      </c>
      <c r="I53" s="77" t="str">
        <f t="shared" si="8"/>
        <v>Error Precio</v>
      </c>
      <c r="J53" s="78"/>
    </row>
    <row r="54" spans="3:10" ht="36" customHeight="1" thickBot="1" x14ac:dyDescent="0.35">
      <c r="C54" s="52" t="s">
        <v>38</v>
      </c>
      <c r="D54" s="33" t="s">
        <v>59</v>
      </c>
      <c r="E54" s="20">
        <v>3</v>
      </c>
      <c r="F54" s="86"/>
      <c r="G54" s="87"/>
      <c r="H54" s="26">
        <v>70.400000000000006</v>
      </c>
      <c r="I54" s="74" t="str">
        <f t="shared" ref="I54" si="9">IF(F54&lt;=0,"Error Precio",IF(F54&gt;H54,"Error Precio",+E54*F54))</f>
        <v>Error Precio</v>
      </c>
      <c r="J54" s="75"/>
    </row>
    <row r="55" spans="3:10" ht="36" customHeight="1" thickBot="1" x14ac:dyDescent="0.35">
      <c r="C55" s="52" t="s">
        <v>60</v>
      </c>
      <c r="D55" s="40" t="s">
        <v>61</v>
      </c>
      <c r="E55" s="41">
        <v>489</v>
      </c>
      <c r="F55" s="88"/>
      <c r="G55" s="89"/>
      <c r="H55" s="42">
        <v>139.69999999999999</v>
      </c>
      <c r="I55" s="90" t="str">
        <f t="shared" ref="I55" si="10">IF(F55&lt;=0,"Error Precio",IF(F55&gt;H55,"Error Precio",+E55*F55))</f>
        <v>Error Precio</v>
      </c>
      <c r="J55" s="91"/>
    </row>
    <row r="56" spans="3:10" ht="55.8" customHeight="1" thickBot="1" x14ac:dyDescent="0.35">
      <c r="C56" s="23" t="s">
        <v>19</v>
      </c>
      <c r="D56" s="36" t="s">
        <v>62</v>
      </c>
      <c r="E56" s="24">
        <v>465</v>
      </c>
      <c r="F56" s="82"/>
      <c r="G56" s="83"/>
      <c r="H56" s="27">
        <v>193</v>
      </c>
      <c r="I56" s="84" t="str">
        <f t="shared" si="7"/>
        <v>Error Precio</v>
      </c>
      <c r="J56" s="85"/>
    </row>
    <row r="57" spans="3:10" ht="36" customHeight="1" x14ac:dyDescent="0.3">
      <c r="C57" s="79" t="s">
        <v>68</v>
      </c>
      <c r="D57" s="33" t="s">
        <v>66</v>
      </c>
      <c r="E57" s="20">
        <v>3</v>
      </c>
      <c r="F57" s="86"/>
      <c r="G57" s="87"/>
      <c r="H57" s="26">
        <v>66</v>
      </c>
      <c r="I57" s="74" t="str">
        <f t="shared" si="7"/>
        <v>Error Precio</v>
      </c>
      <c r="J57" s="75"/>
    </row>
    <row r="58" spans="3:10" ht="36" customHeight="1" x14ac:dyDescent="0.3">
      <c r="C58" s="81"/>
      <c r="D58" s="34" t="s">
        <v>67</v>
      </c>
      <c r="E58" s="32">
        <v>3</v>
      </c>
      <c r="F58" s="95"/>
      <c r="G58" s="96"/>
      <c r="H58" s="29">
        <v>99.000000000000014</v>
      </c>
      <c r="I58" s="77" t="str">
        <f t="shared" si="7"/>
        <v>Error Precio</v>
      </c>
      <c r="J58" s="78"/>
    </row>
    <row r="59" spans="3:10" ht="36" customHeight="1" x14ac:dyDescent="0.3">
      <c r="C59" s="81"/>
      <c r="D59" s="37" t="s">
        <v>69</v>
      </c>
      <c r="E59" s="31">
        <v>30</v>
      </c>
      <c r="F59" s="97"/>
      <c r="G59" s="98"/>
      <c r="H59" s="30">
        <v>66</v>
      </c>
      <c r="I59" s="100" t="str">
        <f t="shared" ref="I59:I71" si="11">IF(F59&lt;=0,"Error Precio",IF(F59&gt;H59,"Error Precio",+E59*F59))</f>
        <v>Error Precio</v>
      </c>
      <c r="J59" s="101"/>
    </row>
    <row r="60" spans="3:10" ht="36" customHeight="1" x14ac:dyDescent="0.3">
      <c r="C60" s="81"/>
      <c r="D60" s="37" t="s">
        <v>70</v>
      </c>
      <c r="E60" s="31">
        <v>51</v>
      </c>
      <c r="F60" s="97"/>
      <c r="G60" s="98"/>
      <c r="H60" s="30">
        <v>82.5</v>
      </c>
      <c r="I60" s="100" t="str">
        <f t="shared" ref="I60" si="12">IF(F60&lt;=0,"Error Precio",IF(F60&gt;H60,"Error Precio",+E60*F60))</f>
        <v>Error Precio</v>
      </c>
      <c r="J60" s="101"/>
    </row>
    <row r="61" spans="3:10" ht="36" customHeight="1" x14ac:dyDescent="0.3">
      <c r="C61" s="81"/>
      <c r="D61" s="34" t="s">
        <v>71</v>
      </c>
      <c r="E61" s="32">
        <v>15</v>
      </c>
      <c r="F61" s="95"/>
      <c r="G61" s="96"/>
      <c r="H61" s="29">
        <v>110.00000000000001</v>
      </c>
      <c r="I61" s="77" t="str">
        <f t="shared" si="11"/>
        <v>Error Precio</v>
      </c>
      <c r="J61" s="78"/>
    </row>
    <row r="62" spans="3:10" ht="36" customHeight="1" x14ac:dyDescent="0.3">
      <c r="C62" s="81"/>
      <c r="D62" s="34" t="s">
        <v>72</v>
      </c>
      <c r="E62" s="32">
        <v>6</v>
      </c>
      <c r="F62" s="95"/>
      <c r="G62" s="96"/>
      <c r="H62" s="29">
        <v>165</v>
      </c>
      <c r="I62" s="77" t="str">
        <f t="shared" ref="I62:I68" si="13">IF(F62&lt;=0,"Error Precio",IF(F62&gt;H62,"Error Precio",+E62*F62))</f>
        <v>Error Precio</v>
      </c>
      <c r="J62" s="78"/>
    </row>
    <row r="63" spans="3:10" ht="36" customHeight="1" x14ac:dyDescent="0.3">
      <c r="C63" s="81"/>
      <c r="D63" s="37" t="s">
        <v>73</v>
      </c>
      <c r="E63" s="31">
        <v>6</v>
      </c>
      <c r="F63" s="159"/>
      <c r="G63" s="159"/>
      <c r="H63" s="30">
        <v>77</v>
      </c>
      <c r="I63" s="100" t="str">
        <f t="shared" ref="I63:I66" si="14">IF(F63&lt;=0,"Error Precio",IF(F63&gt;H63,"Error Precio",+E63*F63))</f>
        <v>Error Precio</v>
      </c>
      <c r="J63" s="101"/>
    </row>
    <row r="64" spans="3:10" ht="36" customHeight="1" x14ac:dyDescent="0.3">
      <c r="C64" s="81"/>
      <c r="D64" s="34" t="s">
        <v>74</v>
      </c>
      <c r="E64" s="32">
        <v>9</v>
      </c>
      <c r="F64" s="99"/>
      <c r="G64" s="99"/>
      <c r="H64" s="29">
        <v>440.00000000000006</v>
      </c>
      <c r="I64" s="77" t="str">
        <f t="shared" si="14"/>
        <v>Error Precio</v>
      </c>
      <c r="J64" s="78"/>
    </row>
    <row r="65" spans="3:12" ht="36" customHeight="1" x14ac:dyDescent="0.3">
      <c r="C65" s="81"/>
      <c r="D65" s="34" t="s">
        <v>75</v>
      </c>
      <c r="E65" s="32">
        <v>57</v>
      </c>
      <c r="F65" s="99"/>
      <c r="G65" s="99"/>
      <c r="H65" s="29">
        <v>110.00000000000001</v>
      </c>
      <c r="I65" s="77" t="str">
        <f t="shared" si="14"/>
        <v>Error Precio</v>
      </c>
      <c r="J65" s="78"/>
    </row>
    <row r="66" spans="3:12" ht="36" customHeight="1" x14ac:dyDescent="0.3">
      <c r="C66" s="81"/>
      <c r="D66" s="34" t="s">
        <v>76</v>
      </c>
      <c r="E66" s="32">
        <v>21</v>
      </c>
      <c r="F66" s="99"/>
      <c r="G66" s="99"/>
      <c r="H66" s="29">
        <v>143</v>
      </c>
      <c r="I66" s="77" t="str">
        <f t="shared" si="14"/>
        <v>Error Precio</v>
      </c>
      <c r="J66" s="78"/>
    </row>
    <row r="67" spans="3:12" ht="36" customHeight="1" x14ac:dyDescent="0.3">
      <c r="C67" s="81"/>
      <c r="D67" s="34" t="s">
        <v>77</v>
      </c>
      <c r="E67" s="32">
        <v>3</v>
      </c>
      <c r="F67" s="99"/>
      <c r="G67" s="99"/>
      <c r="H67" s="29">
        <v>187.00000000000003</v>
      </c>
      <c r="I67" s="77" t="str">
        <f t="shared" si="13"/>
        <v>Error Precio</v>
      </c>
      <c r="J67" s="78"/>
    </row>
    <row r="68" spans="3:12" ht="36" customHeight="1" x14ac:dyDescent="0.3">
      <c r="C68" s="81"/>
      <c r="D68" s="34" t="s">
        <v>78</v>
      </c>
      <c r="E68" s="32">
        <v>9</v>
      </c>
      <c r="F68" s="99"/>
      <c r="G68" s="99"/>
      <c r="H68" s="29">
        <v>308</v>
      </c>
      <c r="I68" s="77" t="str">
        <f t="shared" si="13"/>
        <v>Error Precio</v>
      </c>
      <c r="J68" s="78"/>
    </row>
    <row r="69" spans="3:12" ht="36" customHeight="1" x14ac:dyDescent="0.3">
      <c r="C69" s="81"/>
      <c r="D69" s="34" t="s">
        <v>79</v>
      </c>
      <c r="E69" s="32">
        <v>6</v>
      </c>
      <c r="F69" s="99"/>
      <c r="G69" s="99"/>
      <c r="H69" s="29">
        <v>440.00000000000006</v>
      </c>
      <c r="I69" s="77" t="str">
        <f t="shared" si="11"/>
        <v>Error Precio</v>
      </c>
      <c r="J69" s="78"/>
    </row>
    <row r="70" spans="3:12" ht="36" customHeight="1" thickBot="1" x14ac:dyDescent="0.35">
      <c r="C70" s="80"/>
      <c r="D70" s="35" t="s">
        <v>80</v>
      </c>
      <c r="E70" s="38">
        <v>18</v>
      </c>
      <c r="F70" s="197"/>
      <c r="G70" s="197"/>
      <c r="H70" s="39">
        <v>99</v>
      </c>
      <c r="I70" s="198" t="str">
        <f t="shared" si="11"/>
        <v>Error Precio</v>
      </c>
      <c r="J70" s="199"/>
    </row>
    <row r="71" spans="3:12" ht="35.4" customHeight="1" thickBot="1" x14ac:dyDescent="0.35">
      <c r="C71" s="8" t="s">
        <v>81</v>
      </c>
      <c r="D71" s="36" t="s">
        <v>82</v>
      </c>
      <c r="E71" s="24">
        <v>9</v>
      </c>
      <c r="F71" s="200"/>
      <c r="G71" s="200"/>
      <c r="H71" s="27">
        <v>162.80000000000001</v>
      </c>
      <c r="I71" s="84" t="str">
        <f t="shared" si="11"/>
        <v>Error Precio</v>
      </c>
      <c r="J71" s="85"/>
    </row>
    <row r="72" spans="3:12" ht="35.4" customHeight="1" x14ac:dyDescent="0.3">
      <c r="C72" s="79" t="s">
        <v>54</v>
      </c>
      <c r="D72" s="33" t="s">
        <v>83</v>
      </c>
      <c r="E72" s="20">
        <v>6</v>
      </c>
      <c r="F72" s="92"/>
      <c r="G72" s="92"/>
      <c r="H72" s="26">
        <v>156.75</v>
      </c>
      <c r="I72" s="74" t="str">
        <f t="shared" ref="I72:I73" si="15">IF(F72&lt;=0,"Error Precio",IF(F72&gt;H72,"Error Precio",+E72*F72))</f>
        <v>Error Precio</v>
      </c>
      <c r="J72" s="75"/>
    </row>
    <row r="73" spans="3:12" ht="35.4" customHeight="1" x14ac:dyDescent="0.3">
      <c r="C73" s="81"/>
      <c r="D73" s="34" t="s">
        <v>53</v>
      </c>
      <c r="E73" s="32">
        <v>3</v>
      </c>
      <c r="F73" s="99"/>
      <c r="G73" s="99"/>
      <c r="H73" s="29">
        <v>80.19</v>
      </c>
      <c r="I73" s="77" t="str">
        <f t="shared" si="15"/>
        <v>Error Precio</v>
      </c>
      <c r="J73" s="78"/>
    </row>
    <row r="74" spans="3:12" ht="35.4" customHeight="1" thickBot="1" x14ac:dyDescent="0.35">
      <c r="C74" s="80"/>
      <c r="D74" s="63" t="s">
        <v>84</v>
      </c>
      <c r="E74" s="62">
        <v>111</v>
      </c>
      <c r="F74" s="201"/>
      <c r="G74" s="201"/>
      <c r="H74" s="64">
        <v>233.64</v>
      </c>
      <c r="I74" s="202" t="str">
        <f t="shared" ref="I74" si="16">IF(F74&lt;=0,"Error Precio",IF(F74&gt;H74,"Error Precio",+E74*F74))</f>
        <v>Error Precio</v>
      </c>
      <c r="J74" s="203"/>
    </row>
    <row r="75" spans="3:12" x14ac:dyDescent="0.3">
      <c r="E75" s="10"/>
      <c r="F75" s="193" t="s">
        <v>3</v>
      </c>
      <c r="G75" s="194"/>
      <c r="H75" s="194"/>
      <c r="I75" s="183" t="str">
        <f>IF(COUNTIF(I21:I74,"Error Precio"),"Oferta incompleta. Algún precio unitario superior a precio tope o menor o igual a cero",SUM(I21:I74))</f>
        <v>Oferta incompleta. Algún precio unitario superior a precio tope o menor o igual a cero</v>
      </c>
      <c r="J75" s="184"/>
    </row>
    <row r="76" spans="3:12" x14ac:dyDescent="0.3">
      <c r="F76" s="193"/>
      <c r="G76" s="194"/>
      <c r="H76" s="194"/>
      <c r="I76" s="185"/>
      <c r="J76" s="186"/>
      <c r="L76" s="11"/>
    </row>
    <row r="77" spans="3:12" ht="15" thickBot="1" x14ac:dyDescent="0.35">
      <c r="F77" s="195"/>
      <c r="G77" s="196"/>
      <c r="H77" s="196"/>
      <c r="I77" s="187"/>
      <c r="J77" s="188"/>
    </row>
    <row r="78" spans="3:12" ht="43.5" customHeight="1" thickBot="1" x14ac:dyDescent="0.35">
      <c r="F78" s="191" t="s">
        <v>11</v>
      </c>
      <c r="G78" s="192"/>
      <c r="H78" s="192"/>
      <c r="I78" s="189">
        <v>506800.11</v>
      </c>
      <c r="J78" s="190"/>
      <c r="K78" s="12"/>
    </row>
    <row r="79" spans="3:12" x14ac:dyDescent="0.3">
      <c r="F79" s="171" t="s">
        <v>7</v>
      </c>
      <c r="G79" s="172"/>
      <c r="H79" s="172"/>
      <c r="I79" s="177" t="e">
        <f>I75+I78</f>
        <v>#VALUE!</v>
      </c>
      <c r="J79" s="178"/>
    </row>
    <row r="80" spans="3:12" x14ac:dyDescent="0.3">
      <c r="F80" s="173"/>
      <c r="G80" s="174"/>
      <c r="H80" s="174"/>
      <c r="I80" s="179"/>
      <c r="J80" s="180"/>
    </row>
    <row r="81" spans="2:10" x14ac:dyDescent="0.3">
      <c r="F81" s="173"/>
      <c r="G81" s="174"/>
      <c r="H81" s="174"/>
      <c r="I81" s="179"/>
      <c r="J81" s="180"/>
    </row>
    <row r="82" spans="2:10" ht="15" thickBot="1" x14ac:dyDescent="0.35">
      <c r="F82" s="175"/>
      <c r="G82" s="176"/>
      <c r="H82" s="176"/>
      <c r="I82" s="181"/>
      <c r="J82" s="182"/>
    </row>
    <row r="83" spans="2:10" ht="15" thickBot="1" x14ac:dyDescent="0.35"/>
    <row r="84" spans="2:10" ht="16.8" customHeight="1" x14ac:dyDescent="0.3">
      <c r="C84" s="162" t="s">
        <v>163</v>
      </c>
      <c r="D84" s="163"/>
      <c r="E84" s="163"/>
      <c r="F84" s="163"/>
      <c r="G84" s="163"/>
      <c r="H84" s="163"/>
      <c r="I84" s="163"/>
      <c r="J84" s="164"/>
    </row>
    <row r="85" spans="2:10" ht="16.8" customHeight="1" x14ac:dyDescent="0.3">
      <c r="C85" s="165"/>
      <c r="D85" s="166"/>
      <c r="E85" s="166"/>
      <c r="F85" s="166"/>
      <c r="G85" s="166"/>
      <c r="H85" s="166"/>
      <c r="I85" s="166"/>
      <c r="J85" s="167"/>
    </row>
    <row r="86" spans="2:10" ht="16.8" customHeight="1" x14ac:dyDescent="0.3">
      <c r="C86" s="165"/>
      <c r="D86" s="166"/>
      <c r="E86" s="166"/>
      <c r="F86" s="166"/>
      <c r="G86" s="166"/>
      <c r="H86" s="166"/>
      <c r="I86" s="166"/>
      <c r="J86" s="167"/>
    </row>
    <row r="87" spans="2:10" ht="16.8" customHeight="1" x14ac:dyDescent="0.3">
      <c r="C87" s="165"/>
      <c r="D87" s="166"/>
      <c r="E87" s="166"/>
      <c r="F87" s="166"/>
      <c r="G87" s="166"/>
      <c r="H87" s="166"/>
      <c r="I87" s="166"/>
      <c r="J87" s="167"/>
    </row>
    <row r="88" spans="2:10" ht="16.8" customHeight="1" x14ac:dyDescent="0.3">
      <c r="C88" s="165"/>
      <c r="D88" s="166"/>
      <c r="E88" s="166"/>
      <c r="F88" s="166"/>
      <c r="G88" s="166"/>
      <c r="H88" s="166"/>
      <c r="I88" s="166"/>
      <c r="J88" s="167"/>
    </row>
    <row r="89" spans="2:10" ht="16.8" customHeight="1" thickBot="1" x14ac:dyDescent="0.35">
      <c r="C89" s="168"/>
      <c r="D89" s="169"/>
      <c r="E89" s="169"/>
      <c r="F89" s="169"/>
      <c r="G89" s="169"/>
      <c r="H89" s="169"/>
      <c r="I89" s="169"/>
      <c r="J89" s="170"/>
    </row>
    <row r="90" spans="2:10" x14ac:dyDescent="0.3">
      <c r="C90" s="18"/>
      <c r="D90" s="18"/>
      <c r="E90" s="18"/>
      <c r="F90" s="18"/>
      <c r="G90" s="18"/>
      <c r="H90" s="18"/>
      <c r="I90" s="18"/>
    </row>
    <row r="91" spans="2:10" x14ac:dyDescent="0.3">
      <c r="C91" s="18"/>
      <c r="D91" s="18"/>
      <c r="E91" s="18"/>
      <c r="F91" s="18"/>
      <c r="G91" s="18"/>
      <c r="H91" s="18"/>
      <c r="I91" s="18"/>
    </row>
    <row r="92" spans="2:10" x14ac:dyDescent="0.3">
      <c r="C92" s="18"/>
      <c r="D92" s="18"/>
      <c r="E92" s="18"/>
      <c r="F92" s="18"/>
      <c r="G92" s="18"/>
      <c r="H92" s="18"/>
      <c r="I92" s="18"/>
    </row>
    <row r="93" spans="2:10" x14ac:dyDescent="0.3">
      <c r="B93" s="14"/>
      <c r="C93" s="18"/>
      <c r="D93" s="18"/>
      <c r="E93" s="18"/>
      <c r="F93" s="18"/>
      <c r="G93" s="18"/>
      <c r="H93" s="18"/>
      <c r="I93" s="18"/>
      <c r="J93" s="14"/>
    </row>
    <row r="94" spans="2:10" x14ac:dyDescent="0.3">
      <c r="B94" s="14"/>
      <c r="C94" s="7"/>
      <c r="D94" s="18"/>
      <c r="E94" s="7"/>
      <c r="F94" s="7"/>
      <c r="G94" s="7"/>
      <c r="H94" s="7"/>
      <c r="I94" s="14"/>
      <c r="J94" s="14"/>
    </row>
    <row r="95" spans="2:10" x14ac:dyDescent="0.3">
      <c r="B95" s="14"/>
      <c r="C95" s="7"/>
      <c r="D95" s="18"/>
      <c r="E95" s="7"/>
      <c r="F95" s="7"/>
      <c r="G95" s="7"/>
      <c r="H95" s="7"/>
      <c r="I95" s="14"/>
      <c r="J95" s="14"/>
    </row>
    <row r="96" spans="2:10" ht="15.6" x14ac:dyDescent="0.3">
      <c r="B96" s="14"/>
      <c r="C96" s="4"/>
      <c r="D96" s="19"/>
      <c r="E96" s="5"/>
      <c r="F96" s="7"/>
      <c r="G96" s="7"/>
      <c r="H96" s="7"/>
      <c r="I96" s="14"/>
      <c r="J96" s="14"/>
    </row>
    <row r="97" spans="2:10" ht="15.6" x14ac:dyDescent="0.3">
      <c r="B97" s="14"/>
      <c r="C97" s="7"/>
      <c r="D97" s="5"/>
      <c r="E97" s="5"/>
      <c r="F97" s="7"/>
      <c r="G97" s="7"/>
      <c r="H97" s="7"/>
      <c r="I97" s="14"/>
      <c r="J97" s="14"/>
    </row>
    <row r="98" spans="2:10" ht="15.6" x14ac:dyDescent="0.3">
      <c r="B98" s="14"/>
      <c r="C98" s="4"/>
      <c r="D98" s="5"/>
      <c r="E98" s="4"/>
      <c r="F98" s="4"/>
      <c r="G98" s="7"/>
      <c r="H98" s="7"/>
      <c r="I98" s="14"/>
      <c r="J98" s="14"/>
    </row>
    <row r="99" spans="2:10" ht="15.6" x14ac:dyDescent="0.3">
      <c r="B99" s="14"/>
      <c r="C99" s="7"/>
      <c r="D99" s="19"/>
      <c r="E99" s="6"/>
      <c r="F99" s="7"/>
      <c r="G99" s="7"/>
      <c r="H99" s="7"/>
      <c r="I99" s="14"/>
      <c r="J99" s="14"/>
    </row>
    <row r="100" spans="2:10" x14ac:dyDescent="0.3">
      <c r="B100" s="14"/>
      <c r="C100" s="7"/>
      <c r="D100" s="18"/>
      <c r="E100" s="7"/>
      <c r="F100" s="7"/>
      <c r="G100" s="7"/>
      <c r="H100" s="7"/>
      <c r="I100" s="14"/>
      <c r="J100" s="14"/>
    </row>
    <row r="101" spans="2:10" x14ac:dyDescent="0.3">
      <c r="B101" s="14"/>
      <c r="C101" s="7"/>
      <c r="D101" s="18"/>
      <c r="E101" s="7"/>
      <c r="F101" s="7"/>
      <c r="G101" s="7"/>
      <c r="H101" s="7"/>
      <c r="I101" s="14"/>
      <c r="J101" s="14"/>
    </row>
    <row r="102" spans="2:10" x14ac:dyDescent="0.3">
      <c r="B102" s="14"/>
      <c r="C102" s="7"/>
      <c r="D102" s="18"/>
      <c r="E102" s="7"/>
      <c r="F102" s="7"/>
      <c r="G102" s="7"/>
      <c r="H102" s="7"/>
      <c r="I102" s="14"/>
      <c r="J102" s="14"/>
    </row>
    <row r="103" spans="2:10" x14ac:dyDescent="0.3">
      <c r="B103" s="14"/>
      <c r="C103" s="7"/>
      <c r="D103" s="18"/>
      <c r="E103" s="7"/>
      <c r="F103" s="7"/>
      <c r="G103" s="7"/>
      <c r="H103" s="7"/>
      <c r="I103" s="14"/>
      <c r="J103" s="14"/>
    </row>
    <row r="104" spans="2:10" x14ac:dyDescent="0.3">
      <c r="B104" s="14"/>
      <c r="C104" s="14"/>
      <c r="D104" s="17"/>
      <c r="E104" s="14"/>
      <c r="F104" s="14"/>
      <c r="G104" s="14"/>
      <c r="H104" s="14"/>
      <c r="I104" s="14"/>
      <c r="J104" s="14"/>
    </row>
    <row r="105" spans="2:10" x14ac:dyDescent="0.3">
      <c r="B105" s="14"/>
      <c r="C105" s="14"/>
      <c r="D105" s="17"/>
      <c r="E105" s="14"/>
      <c r="F105" s="14"/>
      <c r="G105" s="14"/>
      <c r="H105" s="14"/>
      <c r="I105" s="14"/>
      <c r="J105" s="14"/>
    </row>
    <row r="106" spans="2:10" x14ac:dyDescent="0.3">
      <c r="B106" s="14"/>
      <c r="C106" s="14"/>
      <c r="D106" s="17"/>
      <c r="E106" s="14"/>
      <c r="F106" s="14"/>
      <c r="G106" s="14"/>
      <c r="H106" s="14"/>
      <c r="I106" s="14"/>
      <c r="J106" s="14"/>
    </row>
  </sheetData>
  <sheetProtection algorithmName="SHA-512" hashValue="OFUYQSVfryhqw9yoa3QpihUQk7kQFLpEBZ8NjvmhvAb5uDp9wvBi/HqHK54N7pLWmCgC6cYo9xhVWk0jNikCOQ==" saltValue="I3jQ2PIsUE17kJNPCRGpWQ==" spinCount="100000" sheet="1" objects="1" scenarios="1"/>
  <mergeCells count="140">
    <mergeCell ref="C72:C74"/>
    <mergeCell ref="I60:J60"/>
    <mergeCell ref="C57:C70"/>
    <mergeCell ref="I59:J59"/>
    <mergeCell ref="F61:G61"/>
    <mergeCell ref="I61:J61"/>
    <mergeCell ref="F69:G69"/>
    <mergeCell ref="I69:J69"/>
    <mergeCell ref="F70:G70"/>
    <mergeCell ref="I70:J70"/>
    <mergeCell ref="F71:G71"/>
    <mergeCell ref="I71:J71"/>
    <mergeCell ref="F74:G74"/>
    <mergeCell ref="I74:J74"/>
    <mergeCell ref="F73:G73"/>
    <mergeCell ref="I73:J73"/>
    <mergeCell ref="F72:G72"/>
    <mergeCell ref="F67:G67"/>
    <mergeCell ref="I67:J67"/>
    <mergeCell ref="F63:G63"/>
    <mergeCell ref="I63:J63"/>
    <mergeCell ref="F64:G64"/>
    <mergeCell ref="I64:J64"/>
    <mergeCell ref="F65:G65"/>
    <mergeCell ref="C84:J89"/>
    <mergeCell ref="C25:J25"/>
    <mergeCell ref="C29:D29"/>
    <mergeCell ref="F29:G29"/>
    <mergeCell ref="I29:J29"/>
    <mergeCell ref="C30:D30"/>
    <mergeCell ref="F30:G30"/>
    <mergeCell ref="F79:H82"/>
    <mergeCell ref="I79:J82"/>
    <mergeCell ref="I75:J77"/>
    <mergeCell ref="I78:J78"/>
    <mergeCell ref="F78:H78"/>
    <mergeCell ref="F75:H77"/>
    <mergeCell ref="C34:J34"/>
    <mergeCell ref="I39:J39"/>
    <mergeCell ref="F39:G39"/>
    <mergeCell ref="C28:D28"/>
    <mergeCell ref="F28:G28"/>
    <mergeCell ref="I28:J28"/>
    <mergeCell ref="F31:G31"/>
    <mergeCell ref="I31:J31"/>
    <mergeCell ref="C47:C49"/>
    <mergeCell ref="F47:G47"/>
    <mergeCell ref="I47:J47"/>
    <mergeCell ref="I35:J35"/>
    <mergeCell ref="F40:G40"/>
    <mergeCell ref="C26:D26"/>
    <mergeCell ref="F26:G26"/>
    <mergeCell ref="I26:J26"/>
    <mergeCell ref="C24:D24"/>
    <mergeCell ref="I30:J30"/>
    <mergeCell ref="C27:D27"/>
    <mergeCell ref="F27:G27"/>
    <mergeCell ref="I27:J27"/>
    <mergeCell ref="F36:G36"/>
    <mergeCell ref="I36:J36"/>
    <mergeCell ref="C31:D31"/>
    <mergeCell ref="C33:D33"/>
    <mergeCell ref="F33:G33"/>
    <mergeCell ref="I33:J33"/>
    <mergeCell ref="C32:D32"/>
    <mergeCell ref="F32:G32"/>
    <mergeCell ref="I32:J32"/>
    <mergeCell ref="F37:G37"/>
    <mergeCell ref="C43:C45"/>
    <mergeCell ref="I45:J45"/>
    <mergeCell ref="F45:G45"/>
    <mergeCell ref="C1:J2"/>
    <mergeCell ref="C46:J46"/>
    <mergeCell ref="C4:J5"/>
    <mergeCell ref="C21:D21"/>
    <mergeCell ref="I21:J21"/>
    <mergeCell ref="F21:G21"/>
    <mergeCell ref="I20:J20"/>
    <mergeCell ref="F20:G20"/>
    <mergeCell ref="C20:D20"/>
    <mergeCell ref="C22:D22"/>
    <mergeCell ref="F22:G22"/>
    <mergeCell ref="I22:J22"/>
    <mergeCell ref="F24:G24"/>
    <mergeCell ref="C7:J9"/>
    <mergeCell ref="I40:J40"/>
    <mergeCell ref="I24:J24"/>
    <mergeCell ref="C11:J18"/>
    <mergeCell ref="C23:D23"/>
    <mergeCell ref="F23:G23"/>
    <mergeCell ref="I23:J23"/>
    <mergeCell ref="F35:G35"/>
    <mergeCell ref="F53:G53"/>
    <mergeCell ref="I53:J53"/>
    <mergeCell ref="I50:J50"/>
    <mergeCell ref="F51:G51"/>
    <mergeCell ref="I51:J51"/>
    <mergeCell ref="F50:G50"/>
    <mergeCell ref="F43:G43"/>
    <mergeCell ref="I43:J43"/>
    <mergeCell ref="F44:G44"/>
    <mergeCell ref="I44:J44"/>
    <mergeCell ref="I72:J72"/>
    <mergeCell ref="I62:J62"/>
    <mergeCell ref="F57:G57"/>
    <mergeCell ref="I57:J57"/>
    <mergeCell ref="F58:G58"/>
    <mergeCell ref="I58:J58"/>
    <mergeCell ref="F60:G60"/>
    <mergeCell ref="F68:G68"/>
    <mergeCell ref="I68:J68"/>
    <mergeCell ref="F62:G62"/>
    <mergeCell ref="I65:J65"/>
    <mergeCell ref="F66:G66"/>
    <mergeCell ref="I66:J66"/>
    <mergeCell ref="F59:G59"/>
    <mergeCell ref="I37:J37"/>
    <mergeCell ref="F38:G38"/>
    <mergeCell ref="I38:J38"/>
    <mergeCell ref="C35:C36"/>
    <mergeCell ref="C37:C38"/>
    <mergeCell ref="C39:C40"/>
    <mergeCell ref="C41:C42"/>
    <mergeCell ref="F56:G56"/>
    <mergeCell ref="I56:J56"/>
    <mergeCell ref="F54:G54"/>
    <mergeCell ref="I54:J54"/>
    <mergeCell ref="F55:G55"/>
    <mergeCell ref="I55:J55"/>
    <mergeCell ref="C50:C53"/>
    <mergeCell ref="F41:G41"/>
    <mergeCell ref="I41:J41"/>
    <mergeCell ref="F42:G42"/>
    <mergeCell ref="I42:J42"/>
    <mergeCell ref="F48:G48"/>
    <mergeCell ref="I48:J48"/>
    <mergeCell ref="F49:G49"/>
    <mergeCell ref="I49:J49"/>
    <mergeCell ref="F52:G52"/>
    <mergeCell ref="I52:J52"/>
  </mergeCells>
  <conditionalFormatting sqref="I21:J24 I47:J74">
    <cfRule type="containsText" dxfId="8" priority="316" operator="containsText" text="Error Precio">
      <formula>NOT(ISERROR(SEARCH("Error Precio",I21)))</formula>
    </cfRule>
    <cfRule type="cellIs" dxfId="7" priority="317" operator="equal">
      <formula>"Error. Precio unitario superior a Precio tope"</formula>
    </cfRule>
    <cfRule type="cellIs" dxfId="6" priority="318" operator="equal">
      <formula>"Oferta incompleta. Algún precio unitario negativo o igual a cero"</formula>
    </cfRule>
  </conditionalFormatting>
  <conditionalFormatting sqref="I26:J33">
    <cfRule type="containsText" dxfId="5" priority="10" operator="containsText" text="Error Precio">
      <formula>NOT(ISERROR(SEARCH("Error Precio",I26)))</formula>
    </cfRule>
    <cfRule type="cellIs" dxfId="4" priority="11" operator="equal">
      <formula>"Error. Precio unitario superior a Precio tope"</formula>
    </cfRule>
    <cfRule type="cellIs" dxfId="3" priority="12" operator="equal">
      <formula>"Oferta incompleta. Algún precio unitario negativo o igual a cero"</formula>
    </cfRule>
  </conditionalFormatting>
  <conditionalFormatting sqref="I35:J45">
    <cfRule type="containsText" dxfId="2" priority="1" operator="containsText" text="Error Precio">
      <formula>NOT(ISERROR(SEARCH("Error Precio",I35)))</formula>
    </cfRule>
    <cfRule type="cellIs" dxfId="1" priority="2" operator="equal">
      <formula>"Error. Precio unitario superior a Precio tope"</formula>
    </cfRule>
    <cfRule type="cellIs" dxfId="0" priority="3"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F24 F21:G23 F26:F33 H21:H24 F35:F45 F47:F74" xr:uid="{00000000-0002-0000-0000-000000000000}">
      <formula1>F21*100=INT(F21*100)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4F85A-D57B-4708-86BE-F4CD6776499B}">
  <dimension ref="B1:I102"/>
  <sheetViews>
    <sheetView zoomScale="70" zoomScaleNormal="70" workbookViewId="0">
      <selection activeCell="G26" sqref="G26"/>
    </sheetView>
  </sheetViews>
  <sheetFormatPr baseColWidth="10" defaultRowHeight="14.4" x14ac:dyDescent="0.3"/>
  <cols>
    <col min="2" max="2" width="30.5546875" customWidth="1"/>
    <col min="3" max="3" width="48.33203125" customWidth="1"/>
    <col min="4" max="4" width="28.6640625" style="43" customWidth="1"/>
    <col min="5" max="5" width="25.77734375" customWidth="1"/>
    <col min="6" max="8" width="23.44140625" customWidth="1"/>
  </cols>
  <sheetData>
    <row r="1" spans="2:9" ht="15" thickBot="1" x14ac:dyDescent="0.35"/>
    <row r="2" spans="2:9" ht="18" customHeight="1" x14ac:dyDescent="0.3">
      <c r="B2" s="230" t="s">
        <v>86</v>
      </c>
      <c r="C2" s="231"/>
      <c r="D2" s="232"/>
    </row>
    <row r="3" spans="2:9" ht="18" customHeight="1" thickBot="1" x14ac:dyDescent="0.35">
      <c r="B3" s="233"/>
      <c r="C3" s="234"/>
      <c r="D3" s="235"/>
    </row>
    <row r="4" spans="2:9" ht="19.2" customHeight="1" thickBot="1" x14ac:dyDescent="0.35">
      <c r="B4" s="221" t="s">
        <v>39</v>
      </c>
      <c r="C4" s="236"/>
      <c r="D4" s="55" t="s">
        <v>40</v>
      </c>
      <c r="F4" s="50"/>
      <c r="G4" s="50"/>
      <c r="H4" s="50"/>
      <c r="I4" s="50"/>
    </row>
    <row r="5" spans="2:9" ht="32.4" customHeight="1" thickBot="1" x14ac:dyDescent="0.35">
      <c r="B5" s="221" t="s">
        <v>20</v>
      </c>
      <c r="C5" s="222"/>
      <c r="D5" s="223"/>
      <c r="F5" s="50"/>
      <c r="G5" s="50"/>
      <c r="H5" s="50"/>
      <c r="I5" s="50"/>
    </row>
    <row r="6" spans="2:9" s="50" customFormat="1" ht="25.8" customHeight="1" thickBot="1" x14ac:dyDescent="0.35">
      <c r="B6" s="237" t="s">
        <v>85</v>
      </c>
      <c r="C6" s="238"/>
      <c r="D6" s="46">
        <v>5674.93</v>
      </c>
    </row>
    <row r="7" spans="2:9" ht="32.4" customHeight="1" thickBot="1" x14ac:dyDescent="0.35">
      <c r="B7" s="221" t="s">
        <v>88</v>
      </c>
      <c r="C7" s="222"/>
      <c r="D7" s="223"/>
      <c r="F7" s="50"/>
      <c r="G7" s="50"/>
      <c r="H7" s="50"/>
      <c r="I7" s="50"/>
    </row>
    <row r="8" spans="2:9" s="50" customFormat="1" ht="25.8" customHeight="1" x14ac:dyDescent="0.3">
      <c r="B8" s="219" t="s">
        <v>47</v>
      </c>
      <c r="C8" s="220"/>
      <c r="D8" s="49">
        <v>3960</v>
      </c>
    </row>
    <row r="9" spans="2:9" s="50" customFormat="1" ht="25.8" customHeight="1" x14ac:dyDescent="0.3">
      <c r="B9" s="217" t="s">
        <v>48</v>
      </c>
      <c r="C9" s="224"/>
      <c r="D9" s="44">
        <v>4840</v>
      </c>
    </row>
    <row r="10" spans="2:9" s="50" customFormat="1" ht="25.8" customHeight="1" x14ac:dyDescent="0.3">
      <c r="B10" s="217" t="s">
        <v>49</v>
      </c>
      <c r="C10" s="218"/>
      <c r="D10" s="44">
        <v>6120.4</v>
      </c>
    </row>
    <row r="11" spans="2:9" s="50" customFormat="1" ht="25.8" customHeight="1" x14ac:dyDescent="0.3">
      <c r="B11" s="217" t="s">
        <v>89</v>
      </c>
      <c r="C11" s="218"/>
      <c r="D11" s="44">
        <v>7599</v>
      </c>
    </row>
    <row r="12" spans="2:9" s="50" customFormat="1" ht="25.8" customHeight="1" thickBot="1" x14ac:dyDescent="0.35">
      <c r="B12" s="217" t="s">
        <v>85</v>
      </c>
      <c r="C12" s="218"/>
      <c r="D12" s="44">
        <v>8580</v>
      </c>
    </row>
    <row r="13" spans="2:9" ht="32.4" customHeight="1" thickBot="1" x14ac:dyDescent="0.35">
      <c r="B13" s="221" t="s">
        <v>87</v>
      </c>
      <c r="C13" s="222"/>
      <c r="D13" s="223"/>
      <c r="F13" s="50"/>
      <c r="G13" s="50"/>
      <c r="H13" s="50"/>
      <c r="I13" s="50"/>
    </row>
    <row r="14" spans="2:9" s="50" customFormat="1" ht="25.8" customHeight="1" x14ac:dyDescent="0.3">
      <c r="B14" s="219" t="s">
        <v>90</v>
      </c>
      <c r="C14" s="220"/>
      <c r="D14" s="49">
        <v>942.78</v>
      </c>
    </row>
    <row r="15" spans="2:9" s="50" customFormat="1" ht="25.8" customHeight="1" x14ac:dyDescent="0.3">
      <c r="B15" s="217" t="s">
        <v>44</v>
      </c>
      <c r="C15" s="224"/>
      <c r="D15" s="44">
        <v>1185.73</v>
      </c>
    </row>
    <row r="16" spans="2:9" s="50" customFormat="1" ht="25.8" customHeight="1" x14ac:dyDescent="0.3">
      <c r="B16" s="217" t="s">
        <v>45</v>
      </c>
      <c r="C16" s="224"/>
      <c r="D16" s="44">
        <v>1522.2</v>
      </c>
    </row>
    <row r="17" spans="2:4" s="50" customFormat="1" ht="25.8" customHeight="1" x14ac:dyDescent="0.3">
      <c r="B17" s="217" t="s">
        <v>46</v>
      </c>
      <c r="C17" s="224"/>
      <c r="D17" s="44">
        <v>2026.38</v>
      </c>
    </row>
    <row r="18" spans="2:4" s="50" customFormat="1" ht="25.8" customHeight="1" x14ac:dyDescent="0.3">
      <c r="B18" s="217" t="s">
        <v>47</v>
      </c>
      <c r="C18" s="224"/>
      <c r="D18" s="44">
        <v>2687.5</v>
      </c>
    </row>
    <row r="19" spans="2:4" s="50" customFormat="1" ht="25.8" customHeight="1" x14ac:dyDescent="0.3">
      <c r="B19" s="217" t="s">
        <v>48</v>
      </c>
      <c r="C19" s="224"/>
      <c r="D19" s="44">
        <v>3745.2999999999997</v>
      </c>
    </row>
    <row r="20" spans="2:4" s="50" customFormat="1" ht="25.8" customHeight="1" x14ac:dyDescent="0.3">
      <c r="B20" s="217" t="s">
        <v>49</v>
      </c>
      <c r="C20" s="224"/>
      <c r="D20" s="44">
        <v>4436.18</v>
      </c>
    </row>
    <row r="21" spans="2:4" s="50" customFormat="1" ht="25.8" customHeight="1" x14ac:dyDescent="0.3">
      <c r="B21" s="217" t="s">
        <v>89</v>
      </c>
      <c r="C21" s="224"/>
      <c r="D21" s="44">
        <v>5413.36</v>
      </c>
    </row>
    <row r="22" spans="2:4" s="50" customFormat="1" ht="25.8" customHeight="1" thickBot="1" x14ac:dyDescent="0.35">
      <c r="B22" s="237" t="s">
        <v>85</v>
      </c>
      <c r="C22" s="238"/>
      <c r="D22" s="46">
        <v>6557.84</v>
      </c>
    </row>
    <row r="23" spans="2:4" ht="32.4" customHeight="1" thickBot="1" x14ac:dyDescent="0.35">
      <c r="B23" s="225" t="s">
        <v>91</v>
      </c>
      <c r="C23" s="226"/>
      <c r="D23" s="227"/>
    </row>
    <row r="24" spans="2:4" s="50" customFormat="1" ht="25.8" customHeight="1" x14ac:dyDescent="0.3">
      <c r="B24" s="216" t="s">
        <v>156</v>
      </c>
      <c r="C24" s="48" t="s">
        <v>56</v>
      </c>
      <c r="D24" s="49">
        <v>88</v>
      </c>
    </row>
    <row r="25" spans="2:4" s="50" customFormat="1" ht="25.8" customHeight="1" thickBot="1" x14ac:dyDescent="0.35">
      <c r="B25" s="215"/>
      <c r="C25" s="47" t="s">
        <v>57</v>
      </c>
      <c r="D25" s="44">
        <v>44</v>
      </c>
    </row>
    <row r="26" spans="2:4" s="50" customFormat="1" ht="25.8" customHeight="1" x14ac:dyDescent="0.3">
      <c r="B26" s="216" t="s">
        <v>155</v>
      </c>
      <c r="C26" s="66" t="s">
        <v>92</v>
      </c>
      <c r="D26" s="49">
        <v>187.5</v>
      </c>
    </row>
    <row r="27" spans="2:4" s="50" customFormat="1" ht="25.8" customHeight="1" x14ac:dyDescent="0.3">
      <c r="B27" s="228"/>
      <c r="C27" s="65" t="s">
        <v>93</v>
      </c>
      <c r="D27" s="44">
        <v>125</v>
      </c>
    </row>
    <row r="28" spans="2:4" s="50" customFormat="1" ht="25.8" customHeight="1" thickBot="1" x14ac:dyDescent="0.35">
      <c r="B28" s="214"/>
      <c r="C28" s="47" t="s">
        <v>57</v>
      </c>
      <c r="D28" s="44">
        <v>93.75</v>
      </c>
    </row>
    <row r="29" spans="2:4" s="50" customFormat="1" ht="25.8" customHeight="1" x14ac:dyDescent="0.3">
      <c r="B29" s="213" t="s">
        <v>154</v>
      </c>
      <c r="C29" s="48" t="s">
        <v>92</v>
      </c>
      <c r="D29" s="49">
        <v>181.5</v>
      </c>
    </row>
    <row r="30" spans="2:4" s="50" customFormat="1" ht="25.8" customHeight="1" x14ac:dyDescent="0.3">
      <c r="B30" s="214"/>
      <c r="C30" s="47" t="s">
        <v>93</v>
      </c>
      <c r="D30" s="44">
        <v>94.6</v>
      </c>
    </row>
    <row r="31" spans="2:4" s="50" customFormat="1" ht="25.8" customHeight="1" thickBot="1" x14ac:dyDescent="0.35">
      <c r="B31" s="215"/>
      <c r="C31" s="45" t="s">
        <v>57</v>
      </c>
      <c r="D31" s="46">
        <v>90.75</v>
      </c>
    </row>
    <row r="32" spans="2:4" s="50" customFormat="1" ht="25.8" customHeight="1" x14ac:dyDescent="0.3">
      <c r="B32" s="213" t="s">
        <v>153</v>
      </c>
      <c r="C32" s="48" t="s">
        <v>56</v>
      </c>
      <c r="D32" s="49">
        <v>36.299999999999997</v>
      </c>
    </row>
    <row r="33" spans="2:4" s="50" customFormat="1" ht="25.8" customHeight="1" thickBot="1" x14ac:dyDescent="0.35">
      <c r="B33" s="215"/>
      <c r="C33" s="47" t="s">
        <v>57</v>
      </c>
      <c r="D33" s="44">
        <v>18.149999999999999</v>
      </c>
    </row>
    <row r="34" spans="2:4" ht="32.4" customHeight="1" thickBot="1" x14ac:dyDescent="0.35">
      <c r="B34" s="225" t="s">
        <v>15</v>
      </c>
      <c r="C34" s="226"/>
      <c r="D34" s="227"/>
    </row>
    <row r="35" spans="2:4" s="50" customFormat="1" ht="25.8" customHeight="1" thickBot="1" x14ac:dyDescent="0.35">
      <c r="B35" s="73" t="s">
        <v>167</v>
      </c>
      <c r="C35" s="71" t="s">
        <v>168</v>
      </c>
      <c r="D35" s="72">
        <v>1573</v>
      </c>
    </row>
    <row r="36" spans="2:4" s="50" customFormat="1" ht="25.8" customHeight="1" x14ac:dyDescent="0.3">
      <c r="B36" s="213" t="s">
        <v>41</v>
      </c>
      <c r="C36" s="71" t="s">
        <v>37</v>
      </c>
      <c r="D36" s="72">
        <v>36.300000000000004</v>
      </c>
    </row>
    <row r="37" spans="2:4" s="50" customFormat="1" ht="25.8" customHeight="1" thickBot="1" x14ac:dyDescent="0.35">
      <c r="B37" s="215"/>
      <c r="C37" s="65" t="s">
        <v>94</v>
      </c>
      <c r="D37" s="44">
        <v>55.000000000000007</v>
      </c>
    </row>
    <row r="38" spans="2:4" s="50" customFormat="1" ht="25.8" customHeight="1" thickBot="1" x14ac:dyDescent="0.35">
      <c r="B38" s="53" t="s">
        <v>96</v>
      </c>
      <c r="C38" s="48" t="s">
        <v>95</v>
      </c>
      <c r="D38" s="49">
        <v>171.6</v>
      </c>
    </row>
    <row r="39" spans="2:4" s="50" customFormat="1" ht="25.8" customHeight="1" x14ac:dyDescent="0.3">
      <c r="B39" s="213" t="s">
        <v>42</v>
      </c>
      <c r="C39" s="48" t="s">
        <v>43</v>
      </c>
      <c r="D39" s="49">
        <v>125.4</v>
      </c>
    </row>
    <row r="40" spans="2:4" s="50" customFormat="1" ht="25.8" customHeight="1" thickBot="1" x14ac:dyDescent="0.35">
      <c r="B40" s="215"/>
      <c r="C40" s="45" t="s">
        <v>50</v>
      </c>
      <c r="D40" s="46">
        <v>99.000000000000014</v>
      </c>
    </row>
    <row r="41" spans="2:4" s="50" customFormat="1" ht="26.4" customHeight="1" x14ac:dyDescent="0.3">
      <c r="B41" s="216" t="s">
        <v>97</v>
      </c>
      <c r="C41" s="48" t="s">
        <v>98</v>
      </c>
      <c r="D41" s="49">
        <v>165</v>
      </c>
    </row>
    <row r="42" spans="2:4" s="50" customFormat="1" ht="26.4" customHeight="1" x14ac:dyDescent="0.3">
      <c r="B42" s="228"/>
      <c r="C42" s="65" t="s">
        <v>164</v>
      </c>
      <c r="D42" s="44">
        <v>935</v>
      </c>
    </row>
    <row r="43" spans="2:4" s="50" customFormat="1" ht="26.4" customHeight="1" x14ac:dyDescent="0.3">
      <c r="B43" s="228"/>
      <c r="C43" s="65" t="s">
        <v>99</v>
      </c>
      <c r="D43" s="44">
        <v>385.00000000000006</v>
      </c>
    </row>
    <row r="44" spans="2:4" s="50" customFormat="1" ht="26.4" customHeight="1" x14ac:dyDescent="0.3">
      <c r="B44" s="228"/>
      <c r="C44" s="65" t="s">
        <v>100</v>
      </c>
      <c r="D44" s="44">
        <v>220.00000000000003</v>
      </c>
    </row>
    <row r="45" spans="2:4" s="50" customFormat="1" ht="26.4" customHeight="1" x14ac:dyDescent="0.3">
      <c r="B45" s="228"/>
      <c r="C45" s="68" t="s">
        <v>161</v>
      </c>
      <c r="D45" s="44">
        <v>880.00000000000011</v>
      </c>
    </row>
    <row r="46" spans="2:4" s="50" customFormat="1" ht="26.4" customHeight="1" x14ac:dyDescent="0.3">
      <c r="B46" s="228"/>
      <c r="C46" s="65" t="s">
        <v>101</v>
      </c>
      <c r="D46" s="44">
        <v>990.00000000000011</v>
      </c>
    </row>
    <row r="47" spans="2:4" s="50" customFormat="1" ht="26.4" customHeight="1" x14ac:dyDescent="0.3">
      <c r="B47" s="228"/>
      <c r="C47" s="65" t="s">
        <v>112</v>
      </c>
      <c r="D47" s="44">
        <v>385.00000000000006</v>
      </c>
    </row>
    <row r="48" spans="2:4" s="50" customFormat="1" ht="26.4" customHeight="1" x14ac:dyDescent="0.3">
      <c r="B48" s="228"/>
      <c r="C48" s="65" t="s">
        <v>102</v>
      </c>
      <c r="D48" s="44">
        <v>132</v>
      </c>
    </row>
    <row r="49" spans="2:4" s="50" customFormat="1" ht="26.4" customHeight="1" x14ac:dyDescent="0.3">
      <c r="B49" s="228"/>
      <c r="C49" s="65" t="s">
        <v>103</v>
      </c>
      <c r="D49" s="44">
        <v>330</v>
      </c>
    </row>
    <row r="50" spans="2:4" s="50" customFormat="1" ht="26.4" customHeight="1" x14ac:dyDescent="0.3">
      <c r="B50" s="228"/>
      <c r="C50" s="65" t="s">
        <v>104</v>
      </c>
      <c r="D50" s="44">
        <v>220.00000000000003</v>
      </c>
    </row>
    <row r="51" spans="2:4" s="50" customFormat="1" ht="26.4" customHeight="1" x14ac:dyDescent="0.3">
      <c r="B51" s="228"/>
      <c r="C51" s="65" t="s">
        <v>105</v>
      </c>
      <c r="D51" s="44">
        <v>55.000000000000007</v>
      </c>
    </row>
    <row r="52" spans="2:4" s="50" customFormat="1" ht="26.4" customHeight="1" x14ac:dyDescent="0.3">
      <c r="B52" s="228"/>
      <c r="C52" s="65" t="s">
        <v>106</v>
      </c>
      <c r="D52" s="44">
        <v>330</v>
      </c>
    </row>
    <row r="53" spans="2:4" s="50" customFormat="1" ht="26.4" customHeight="1" x14ac:dyDescent="0.3">
      <c r="B53" s="228"/>
      <c r="C53" s="65" t="s">
        <v>107</v>
      </c>
      <c r="D53" s="44">
        <v>253.00000000000003</v>
      </c>
    </row>
    <row r="54" spans="2:4" s="50" customFormat="1" ht="26.4" customHeight="1" x14ac:dyDescent="0.3">
      <c r="B54" s="228"/>
      <c r="C54" s="65" t="s">
        <v>108</v>
      </c>
      <c r="D54" s="44">
        <v>440.00000000000006</v>
      </c>
    </row>
    <row r="55" spans="2:4" s="50" customFormat="1" ht="26.4" customHeight="1" x14ac:dyDescent="0.3">
      <c r="B55" s="228"/>
      <c r="C55" s="65" t="s">
        <v>109</v>
      </c>
      <c r="D55" s="44">
        <v>330</v>
      </c>
    </row>
    <row r="56" spans="2:4" s="50" customFormat="1" ht="26.4" customHeight="1" x14ac:dyDescent="0.3">
      <c r="B56" s="228"/>
      <c r="C56" s="65" t="s">
        <v>110</v>
      </c>
      <c r="D56" s="44">
        <v>880.00000000000011</v>
      </c>
    </row>
    <row r="57" spans="2:4" s="50" customFormat="1" ht="26.4" customHeight="1" x14ac:dyDescent="0.3">
      <c r="B57" s="228"/>
      <c r="C57" s="68" t="s">
        <v>111</v>
      </c>
      <c r="D57" s="44">
        <v>3080.0000000000005</v>
      </c>
    </row>
    <row r="58" spans="2:4" s="50" customFormat="1" ht="26.4" customHeight="1" x14ac:dyDescent="0.3">
      <c r="B58" s="228"/>
      <c r="C58" s="65" t="s">
        <v>113</v>
      </c>
      <c r="D58" s="44">
        <v>440.00000000000006</v>
      </c>
    </row>
    <row r="59" spans="2:4" s="50" customFormat="1" ht="26.4" customHeight="1" x14ac:dyDescent="0.3">
      <c r="B59" s="228"/>
      <c r="C59" s="65" t="s">
        <v>114</v>
      </c>
      <c r="D59" s="44">
        <v>440.00000000000006</v>
      </c>
    </row>
    <row r="60" spans="2:4" s="50" customFormat="1" ht="26.4" customHeight="1" x14ac:dyDescent="0.3">
      <c r="B60" s="228"/>
      <c r="C60" s="65" t="s">
        <v>115</v>
      </c>
      <c r="D60" s="44">
        <v>275</v>
      </c>
    </row>
    <row r="61" spans="2:4" s="50" customFormat="1" ht="26.4" customHeight="1" x14ac:dyDescent="0.3">
      <c r="B61" s="228"/>
      <c r="C61" s="65" t="s">
        <v>116</v>
      </c>
      <c r="D61" s="44">
        <v>3080.0000000000005</v>
      </c>
    </row>
    <row r="62" spans="2:4" s="50" customFormat="1" ht="26.4" customHeight="1" x14ac:dyDescent="0.3">
      <c r="B62" s="228"/>
      <c r="C62" s="65" t="s">
        <v>117</v>
      </c>
      <c r="D62" s="44">
        <v>440.00000000000006</v>
      </c>
    </row>
    <row r="63" spans="2:4" s="50" customFormat="1" ht="26.4" customHeight="1" x14ac:dyDescent="0.3">
      <c r="B63" s="228"/>
      <c r="C63" s="65" t="s">
        <v>118</v>
      </c>
      <c r="D63" s="44">
        <v>110.00000000000001</v>
      </c>
    </row>
    <row r="64" spans="2:4" s="50" customFormat="1" ht="26.4" customHeight="1" x14ac:dyDescent="0.3">
      <c r="B64" s="228"/>
      <c r="C64" s="65" t="s">
        <v>119</v>
      </c>
      <c r="D64" s="44">
        <v>330</v>
      </c>
    </row>
    <row r="65" spans="2:4" s="50" customFormat="1" ht="26.4" customHeight="1" x14ac:dyDescent="0.3">
      <c r="B65" s="228"/>
      <c r="C65" s="65" t="s">
        <v>120</v>
      </c>
      <c r="D65" s="44">
        <v>550</v>
      </c>
    </row>
    <row r="66" spans="2:4" s="50" customFormat="1" ht="26.4" customHeight="1" x14ac:dyDescent="0.3">
      <c r="B66" s="228"/>
      <c r="C66" s="68" t="s">
        <v>121</v>
      </c>
      <c r="D66" s="44">
        <v>22</v>
      </c>
    </row>
    <row r="67" spans="2:4" s="50" customFormat="1" ht="26.4" customHeight="1" thickBot="1" x14ac:dyDescent="0.35">
      <c r="B67" s="229"/>
      <c r="C67" s="45" t="s">
        <v>122</v>
      </c>
      <c r="D67" s="46">
        <v>198.00000000000003</v>
      </c>
    </row>
    <row r="68" spans="2:4" s="50" customFormat="1" ht="38.4" customHeight="1" x14ac:dyDescent="0.3">
      <c r="B68" s="213" t="s">
        <v>123</v>
      </c>
      <c r="C68" s="70" t="s">
        <v>124</v>
      </c>
      <c r="D68" s="49">
        <v>132</v>
      </c>
    </row>
    <row r="69" spans="2:4" s="50" customFormat="1" ht="25.8" customHeight="1" x14ac:dyDescent="0.3">
      <c r="B69" s="214"/>
      <c r="C69" s="47" t="s">
        <v>125</v>
      </c>
      <c r="D69" s="44">
        <v>385.00000000000006</v>
      </c>
    </row>
    <row r="70" spans="2:4" s="50" customFormat="1" ht="25.8" customHeight="1" x14ac:dyDescent="0.3">
      <c r="B70" s="214"/>
      <c r="C70" s="67" t="s">
        <v>126</v>
      </c>
      <c r="D70" s="44">
        <v>275</v>
      </c>
    </row>
    <row r="71" spans="2:4" s="50" customFormat="1" ht="25.8" customHeight="1" x14ac:dyDescent="0.3">
      <c r="B71" s="214"/>
      <c r="C71" s="68" t="s">
        <v>127</v>
      </c>
      <c r="D71" s="44">
        <v>275</v>
      </c>
    </row>
    <row r="72" spans="2:4" s="50" customFormat="1" ht="25.8" customHeight="1" x14ac:dyDescent="0.3">
      <c r="B72" s="214"/>
      <c r="C72" s="68" t="s">
        <v>128</v>
      </c>
      <c r="D72" s="44">
        <v>275</v>
      </c>
    </row>
    <row r="73" spans="2:4" s="50" customFormat="1" ht="25.8" customHeight="1" x14ac:dyDescent="0.3">
      <c r="B73" s="214"/>
      <c r="C73" s="67" t="s">
        <v>129</v>
      </c>
      <c r="D73" s="44">
        <v>495.00000000000006</v>
      </c>
    </row>
    <row r="74" spans="2:4" s="50" customFormat="1" ht="25.8" customHeight="1" x14ac:dyDescent="0.3">
      <c r="B74" s="214"/>
      <c r="C74" s="65" t="s">
        <v>130</v>
      </c>
      <c r="D74" s="44">
        <v>275</v>
      </c>
    </row>
    <row r="75" spans="2:4" s="50" customFormat="1" ht="25.8" customHeight="1" thickBot="1" x14ac:dyDescent="0.35">
      <c r="B75" s="215"/>
      <c r="C75" s="47" t="s">
        <v>131</v>
      </c>
      <c r="D75" s="44">
        <v>275</v>
      </c>
    </row>
    <row r="76" spans="2:4" s="50" customFormat="1" ht="25.8" customHeight="1" thickBot="1" x14ac:dyDescent="0.35">
      <c r="B76" s="53" t="s">
        <v>51</v>
      </c>
      <c r="C76" s="48" t="s">
        <v>52</v>
      </c>
      <c r="D76" s="49">
        <v>30.8</v>
      </c>
    </row>
    <row r="77" spans="2:4" s="50" customFormat="1" ht="25.8" customHeight="1" x14ac:dyDescent="0.3">
      <c r="B77" s="216" t="s">
        <v>132</v>
      </c>
      <c r="C77" s="48" t="s">
        <v>133</v>
      </c>
      <c r="D77" s="49">
        <v>302.5</v>
      </c>
    </row>
    <row r="78" spans="2:4" s="50" customFormat="1" ht="25.8" customHeight="1" thickBot="1" x14ac:dyDescent="0.35">
      <c r="B78" s="228"/>
      <c r="C78" s="47" t="s">
        <v>134</v>
      </c>
      <c r="D78" s="44">
        <v>302.5</v>
      </c>
    </row>
    <row r="79" spans="2:4" s="50" customFormat="1" ht="25.8" customHeight="1" x14ac:dyDescent="0.3">
      <c r="B79" s="216" t="s">
        <v>165</v>
      </c>
      <c r="C79" s="48" t="s">
        <v>135</v>
      </c>
      <c r="D79" s="49">
        <v>6</v>
      </c>
    </row>
    <row r="80" spans="2:4" s="50" customFormat="1" ht="25.8" customHeight="1" x14ac:dyDescent="0.3">
      <c r="B80" s="214"/>
      <c r="C80" s="47" t="s">
        <v>146</v>
      </c>
      <c r="D80" s="44">
        <v>123.2</v>
      </c>
    </row>
    <row r="81" spans="2:4" s="50" customFormat="1" ht="25.8" customHeight="1" x14ac:dyDescent="0.3">
      <c r="B81" s="214"/>
      <c r="C81" s="69" t="s">
        <v>136</v>
      </c>
      <c r="D81" s="44">
        <v>122</v>
      </c>
    </row>
    <row r="82" spans="2:4" s="50" customFormat="1" ht="25.8" customHeight="1" x14ac:dyDescent="0.3">
      <c r="B82" s="214"/>
      <c r="C82" s="65" t="s">
        <v>137</v>
      </c>
      <c r="D82" s="44">
        <v>84</v>
      </c>
    </row>
    <row r="83" spans="2:4" s="50" customFormat="1" ht="25.8" customHeight="1" x14ac:dyDescent="0.3">
      <c r="B83" s="214"/>
      <c r="C83" s="47" t="s">
        <v>138</v>
      </c>
      <c r="D83" s="44">
        <v>40</v>
      </c>
    </row>
    <row r="84" spans="2:4" s="50" customFormat="1" ht="25.8" customHeight="1" x14ac:dyDescent="0.3">
      <c r="B84" s="214"/>
      <c r="C84" s="69" t="s">
        <v>139</v>
      </c>
      <c r="D84" s="44">
        <v>77</v>
      </c>
    </row>
    <row r="85" spans="2:4" s="50" customFormat="1" ht="25.8" customHeight="1" x14ac:dyDescent="0.3">
      <c r="B85" s="214"/>
      <c r="C85" s="65" t="s">
        <v>140</v>
      </c>
      <c r="D85" s="44">
        <v>109</v>
      </c>
    </row>
    <row r="86" spans="2:4" s="50" customFormat="1" ht="25.8" customHeight="1" x14ac:dyDescent="0.3">
      <c r="B86" s="214"/>
      <c r="C86" s="47" t="s">
        <v>141</v>
      </c>
      <c r="D86" s="44">
        <v>49</v>
      </c>
    </row>
    <row r="87" spans="2:4" s="50" customFormat="1" ht="25.8" customHeight="1" x14ac:dyDescent="0.3">
      <c r="B87" s="214"/>
      <c r="C87" s="69" t="s">
        <v>142</v>
      </c>
      <c r="D87" s="44">
        <v>68</v>
      </c>
    </row>
    <row r="88" spans="2:4" s="50" customFormat="1" ht="25.8" customHeight="1" x14ac:dyDescent="0.3">
      <c r="B88" s="214"/>
      <c r="C88" s="65" t="s">
        <v>143</v>
      </c>
      <c r="D88" s="44">
        <v>59</v>
      </c>
    </row>
    <row r="89" spans="2:4" s="50" customFormat="1" ht="25.8" customHeight="1" x14ac:dyDescent="0.3">
      <c r="B89" s="214"/>
      <c r="C89" s="47" t="s">
        <v>144</v>
      </c>
      <c r="D89" s="44">
        <v>112</v>
      </c>
    </row>
    <row r="90" spans="2:4" s="50" customFormat="1" ht="25.8" customHeight="1" thickBot="1" x14ac:dyDescent="0.35">
      <c r="B90" s="215"/>
      <c r="C90" s="45" t="s">
        <v>145</v>
      </c>
      <c r="D90" s="46">
        <v>53</v>
      </c>
    </row>
    <row r="91" spans="2:4" s="50" customFormat="1" ht="25.8" customHeight="1" thickBot="1" x14ac:dyDescent="0.35">
      <c r="B91" s="54" t="s">
        <v>147</v>
      </c>
      <c r="C91" s="48" t="s">
        <v>148</v>
      </c>
      <c r="D91" s="49">
        <v>115.50000000000001</v>
      </c>
    </row>
    <row r="92" spans="2:4" s="50" customFormat="1" ht="25.8" customHeight="1" x14ac:dyDescent="0.3">
      <c r="B92" s="216" t="s">
        <v>149</v>
      </c>
      <c r="C92" s="48" t="s">
        <v>150</v>
      </c>
      <c r="D92" s="49">
        <v>260.14999999999998</v>
      </c>
    </row>
    <row r="93" spans="2:4" s="50" customFormat="1" ht="25.8" customHeight="1" x14ac:dyDescent="0.3">
      <c r="B93" s="214"/>
      <c r="C93" s="47" t="s">
        <v>151</v>
      </c>
      <c r="D93" s="44">
        <v>313.5</v>
      </c>
    </row>
    <row r="94" spans="2:4" s="50" customFormat="1" ht="25.8" customHeight="1" x14ac:dyDescent="0.3">
      <c r="B94" s="214"/>
      <c r="C94" s="67" t="s">
        <v>162</v>
      </c>
      <c r="D94" s="44">
        <v>188.10000000000002</v>
      </c>
    </row>
    <row r="95" spans="2:4" s="50" customFormat="1" ht="25.8" customHeight="1" thickBot="1" x14ac:dyDescent="0.35">
      <c r="B95" s="215"/>
      <c r="C95" s="45" t="s">
        <v>152</v>
      </c>
      <c r="D95" s="46">
        <v>262.35000000000002</v>
      </c>
    </row>
    <row r="96" spans="2:4" ht="15" thickBot="1" x14ac:dyDescent="0.35"/>
    <row r="97" spans="2:4" s="51" customFormat="1" ht="18" customHeight="1" x14ac:dyDescent="0.3">
      <c r="B97" s="204" t="s">
        <v>166</v>
      </c>
      <c r="C97" s="205"/>
      <c r="D97" s="206"/>
    </row>
    <row r="98" spans="2:4" s="51" customFormat="1" ht="18" customHeight="1" x14ac:dyDescent="0.3">
      <c r="B98" s="207"/>
      <c r="C98" s="208"/>
      <c r="D98" s="209"/>
    </row>
    <row r="99" spans="2:4" s="51" customFormat="1" ht="18" customHeight="1" x14ac:dyDescent="0.3">
      <c r="B99" s="207"/>
      <c r="C99" s="208"/>
      <c r="D99" s="209"/>
    </row>
    <row r="100" spans="2:4" s="51" customFormat="1" ht="18" customHeight="1" x14ac:dyDescent="0.3">
      <c r="B100" s="207"/>
      <c r="C100" s="208"/>
      <c r="D100" s="209"/>
    </row>
    <row r="101" spans="2:4" x14ac:dyDescent="0.3">
      <c r="B101" s="207"/>
      <c r="C101" s="208"/>
      <c r="D101" s="209"/>
    </row>
    <row r="102" spans="2:4" ht="15" thickBot="1" x14ac:dyDescent="0.35">
      <c r="B102" s="210"/>
      <c r="C102" s="211"/>
      <c r="D102" s="212"/>
    </row>
  </sheetData>
  <sheetProtection algorithmName="SHA-512" hashValue="cFu1uUstssM4j0rqa7lu0szK9d8NGjB3Xlgh8wOP7QEcWPxfud2JOGms9vtyePazadrZHnYoDDzvGCnr70kCgQ==" saltValue="/BX2Y41bsrSDNwE1iBC+oA==" spinCount="100000" sheet="1" objects="1" scenarios="1"/>
  <mergeCells count="34">
    <mergeCell ref="B9:C9"/>
    <mergeCell ref="B10:C10"/>
    <mergeCell ref="B11:C11"/>
    <mergeCell ref="B92:B95"/>
    <mergeCell ref="B32:B33"/>
    <mergeCell ref="B24:B25"/>
    <mergeCell ref="B77:B78"/>
    <mergeCell ref="B21:C21"/>
    <mergeCell ref="B22:C22"/>
    <mergeCell ref="B23:D23"/>
    <mergeCell ref="B26:B28"/>
    <mergeCell ref="B29:B31"/>
    <mergeCell ref="B2:D3"/>
    <mergeCell ref="B4:C4"/>
    <mergeCell ref="B5:D5"/>
    <mergeCell ref="B8:C8"/>
    <mergeCell ref="B6:C6"/>
    <mergeCell ref="B7:D7"/>
    <mergeCell ref="B97:D102"/>
    <mergeCell ref="B68:B75"/>
    <mergeCell ref="B79:B90"/>
    <mergeCell ref="B12:C12"/>
    <mergeCell ref="B14:C14"/>
    <mergeCell ref="B13:D13"/>
    <mergeCell ref="B15:C15"/>
    <mergeCell ref="B39:B40"/>
    <mergeCell ref="B34:D34"/>
    <mergeCell ref="B16:C16"/>
    <mergeCell ref="B17:C17"/>
    <mergeCell ref="B18:C18"/>
    <mergeCell ref="B19:C19"/>
    <mergeCell ref="B20:C20"/>
    <mergeCell ref="B36:B37"/>
    <mergeCell ref="B41:B67"/>
  </mergeCells>
  <pageMargins left="0.7" right="0.7" top="0.75" bottom="0.75" header="0.3" footer="0.3"/>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Tarifas otras actuaciones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2025-12-05T06:36:31Z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